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ITIC\Documents\ATIP JAHV MCGREGOR\3. EJECUCION\15 Mar Abr 2025\D52 187-0619-VIVIENDA MAICAO-LA FRONTERA 6-011-V2\Resultados\"/>
    </mc:Choice>
  </mc:AlternateContent>
  <xr:revisionPtr revIDLastSave="1" documentId="13_ncr:1_{4AB73839-9CA8-4F8E-B130-96F09BED1A41}" xr6:coauthVersionLast="47" xr6:coauthVersionMax="47" xr10:uidLastSave="{D1619F6F-D029-42F1-A4C5-94CA16452EA0}"/>
  <bookViews>
    <workbookView xWindow="-108" yWindow="-108" windowWidth="23256" windowHeight="12456" tabRatio="699" firstSheet="9" activeTab="1" xr2:uid="{00000000-000D-0000-FFFF-FFFF00000000}"/>
  </bookViews>
  <sheets>
    <sheet name="Portada" sheetId="2" r:id="rId1"/>
    <sheet name="Pruebas Analíticas" sheetId="1" r:id="rId2"/>
    <sheet name="Analisis muestra" sheetId="23" state="hidden" r:id="rId3"/>
    <sheet name="Alcance" sheetId="30" r:id="rId4"/>
    <sheet name="Informacion PSA" sheetId="28" r:id="rId5"/>
    <sheet name="Participacion ciudadana" sheetId="22" r:id="rId6"/>
    <sheet name="Calidad" sheetId="29" r:id="rId7"/>
    <sheet name="Seguim y control del proyecto" sheetId="21" r:id="rId8"/>
    <sheet name="Entrega" sheetId="31" r:id="rId9"/>
    <sheet name="OM" sheetId="25" r:id="rId10"/>
  </sheets>
  <definedNames>
    <definedName name="Change_Role" localSheetId="3">#REF!</definedName>
    <definedName name="Change_Role">#REF!</definedName>
    <definedName name="ChangeRole" localSheetId="3">#REF!</definedName>
    <definedName name="ChangeRole">#REF!</definedName>
    <definedName name="DEBTOS" localSheetId="3">(Títulosperiodo,NotasDebito)</definedName>
    <definedName name="DEBTOS">(Títulosperiodo,NotasDebito)</definedName>
    <definedName name="Degree_of_Inluence_or_Impact" localSheetId="3">#REF!</definedName>
    <definedName name="Degree_of_Inluence_or_Impact">#REF!</definedName>
    <definedName name="Degree_of_Inluence_or_Support" localSheetId="3">#REF!</definedName>
    <definedName name="Degree_of_Inluence_or_Support">#REF!</definedName>
    <definedName name="Degree_of_Support">#REF!</definedName>
    <definedName name="Efectivo">#REF!</definedName>
    <definedName name="HalfRatings">#REF!</definedName>
    <definedName name="Impact">#REF!</definedName>
    <definedName name="Influence">#REF!</definedName>
    <definedName name="Issue?">#REF!</definedName>
    <definedName name="Ratings">#REF!</definedName>
    <definedName name="REPORTE">#REF!</definedName>
    <definedName name="SOX">#REF!</definedName>
    <definedName name="Suppor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7" i="1" l="1"/>
  <c r="P66" i="1"/>
  <c r="F75" i="28"/>
  <c r="F43" i="30"/>
  <c r="F45" i="30"/>
  <c r="F44" i="30"/>
  <c r="B39" i="25" l="1"/>
  <c r="B38" i="25"/>
  <c r="B24" i="25"/>
  <c r="B23" i="25"/>
  <c r="B6" i="25" l="1"/>
  <c r="B8" i="25"/>
  <c r="B38" i="1"/>
  <c r="B22" i="25" l="1"/>
  <c r="B37" i="25"/>
</calcChain>
</file>

<file path=xl/sharedStrings.xml><?xml version="1.0" encoding="utf-8"?>
<sst xmlns="http://schemas.openxmlformats.org/spreadsheetml/2006/main" count="379" uniqueCount="236">
  <si>
    <t xml:space="preserve">FORMATO 
PAPEL DE TRABAJO </t>
  </si>
  <si>
    <t>FOR-PT-ATIP</t>
  </si>
  <si>
    <t>HOJA DE APROBACION</t>
  </si>
  <si>
    <t>Preparado por:</t>
  </si>
  <si>
    <t>Revisado por:</t>
  </si>
  <si>
    <t>Aprobado por:</t>
  </si>
  <si>
    <t>Nombre:</t>
  </si>
  <si>
    <t>JAHV MCGREGOR 
John Leonardo Quintero C.</t>
  </si>
  <si>
    <t xml:space="preserve">JAHV MCGREGOR 
SEGUNDO SOLANO </t>
  </si>
  <si>
    <t>JAHV MCGREGOR 
FERNANDA GRANADA</t>
  </si>
  <si>
    <t>Cargo:</t>
  </si>
  <si>
    <t>Auditor técnico  experto en ejecución de proyectos de obras civiles</t>
  </si>
  <si>
    <t>Director Proyecto ATIP</t>
  </si>
  <si>
    <t xml:space="preserve">Dirección de Proyectos </t>
  </si>
  <si>
    <t>Fecha</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</si>
  <si>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</si>
  <si>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</si>
  <si>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</si>
  <si>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</si>
  <si>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</si>
  <si>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</si>
  <si>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</si>
  <si>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</si>
  <si>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</si>
  <si>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</si>
  <si>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</si>
  <si>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</si>
  <si>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</si>
  <si>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</si>
  <si>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</si>
  <si>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</si>
  <si>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</si>
  <si>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</si>
  <si>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ADAPTACION </t>
  </si>
  <si>
    <t>Auditoría Técnica Integral Preventiva (ATIP)</t>
  </si>
  <si>
    <t xml:space="preserve">SECTOR O MACROPROYECTO </t>
  </si>
  <si>
    <t>Vivienda</t>
  </si>
  <si>
    <t>Departamento</t>
  </si>
  <si>
    <t>La Guajira</t>
  </si>
  <si>
    <t xml:space="preserve">Municipio </t>
  </si>
  <si>
    <t>Maicao</t>
  </si>
  <si>
    <t xml:space="preserve">Nombre del Proyecto </t>
  </si>
  <si>
    <t>187-0619-VIVIENDA MAICAO-LA FRONTERA 6-011-V2</t>
  </si>
  <si>
    <t>Código único de intervención</t>
  </si>
  <si>
    <t>8-187-1-0619-020</t>
  </si>
  <si>
    <t xml:space="preserve">Estado Proyecto en Fecha Auditoria </t>
  </si>
  <si>
    <t>Proceso judicial/Proceso administrativo sancionatorio</t>
  </si>
  <si>
    <t xml:space="preserve">Tipo de Auditoría </t>
  </si>
  <si>
    <t xml:space="preserve">DOCUMENTAL </t>
  </si>
  <si>
    <t>X</t>
  </si>
  <si>
    <t xml:space="preserve">CAMPO Y DOCUMENTAL </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</si>
  <si>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</si>
  <si>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</si>
  <si>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</si>
  <si>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</si>
  <si>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</si>
  <si>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</si>
  <si>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</si>
  <si>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</si>
  <si>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</si>
  <si>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</si>
  <si>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</si>
  <si>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</si>
  <si>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</si>
  <si>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</si>
  <si>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</si>
  <si>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</si>
  <si>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 xml:space="preserve">Metodología presentada por JAHV MCGREGOR </t>
  </si>
  <si>
    <t>Criterio de selección (Aleatorio / Materialidad)</t>
  </si>
  <si>
    <t xml:space="preserve">Aleatorio </t>
  </si>
  <si>
    <t xml:space="preserve">Población </t>
  </si>
  <si>
    <t xml:space="preserve">Nivel de Confianza  y Margen de Error </t>
  </si>
  <si>
    <t xml:space="preserve">Muestra Seleccionada </t>
  </si>
  <si>
    <t>31 viviendas</t>
  </si>
  <si>
    <t>N/A</t>
  </si>
  <si>
    <t>Evidencia de la determinación del tamaño de la muestra</t>
  </si>
  <si>
    <t>Evidencia de la utilización del criterio de selección</t>
  </si>
  <si>
    <t>Desarrollo de la Prueba de Auditoría</t>
  </si>
  <si>
    <t xml:space="preserve">Se va registrando cada uno de los puntos a verificar según plan de trabajo  individual </t>
  </si>
  <si>
    <t>1.Solicitar información del proyecto:</t>
  </si>
  <si>
    <t>Solicitada mediante acta de inicio de la auditoría de:</t>
  </si>
  <si>
    <t>2. Gestión del alcance del proyecto</t>
  </si>
  <si>
    <t>Soporte gestión del alcance del proyecto</t>
  </si>
  <si>
    <t>3.Revisión de cronogramas y demás información publicada en sistema PSA</t>
  </si>
  <si>
    <t>Consulta mediante usuario asignado a la ATIP</t>
  </si>
  <si>
    <t>Soporte  Presupuesto e información en Sistema de Administración de Proyectos PSA</t>
  </si>
  <si>
    <t>4. Verificar cumplimiento de la estrategia de participación ciudadana</t>
  </si>
  <si>
    <t>Participación ciudadana</t>
  </si>
  <si>
    <t>5. Seguimiento y control al proyecto</t>
  </si>
  <si>
    <t>Se revisan definición de alcance, informes del contratista, informes del supervisor, entrega</t>
  </si>
  <si>
    <t>Seguimiento y Control</t>
  </si>
  <si>
    <t>6.Presentación de oportunidades de mejora</t>
  </si>
  <si>
    <t>Se incluyen OM´s establecidas, con información detallada de cada una.</t>
  </si>
  <si>
    <t>OM</t>
  </si>
  <si>
    <t>Conclusiones</t>
  </si>
  <si>
    <r>
      <rPr>
        <b/>
        <sz val="10"/>
        <rFont val="Arial"/>
        <family val="2"/>
      </rPr>
      <t>Antecedentes:</t>
    </r>
    <r>
      <rPr>
        <sz val="10"/>
        <rFont val="Arial"/>
        <family val="2"/>
      </rPr>
      <t xml:space="preserve">
El “PROGRAMA NACIONAL DE REUBICACIÓN Y RECONSTRUCCIÓN DE VIVIENDAS PARA LA ATENCIÓN DE HOGARES DAMNIFICADOS Y/O LOCALIZADOS EN ZONAS DE ALTO RIESGO NO MITIGABLE AFECTADAS POR LOS EVENTOS DERIVADOS DEL FENÓMENO DE LA NIÑA 2010- 2011”, fue desarrollado con fundamento en lo ordenado en el parágrafo 2º del artículo 5º del Decreto 4702 de 2010 para superar la situación de desastre y emergencia económica, social y ecológica declarada mediante el Decreto 4580 de 2010, el DANE, en coordinación con las entidades y organismos que determinó el Gobierno Nacional, realizó un censo único nacional de damnificados por el Fenómeno de La Niña 2010-2011, que se actualizaría periódicamente a fin de precisar la población que debe ser atendido del 24 de noviembre de 2011 aprobó y priorizó el proyecto: “PROGRAMA NACIONAL DE REUBICACIÓN Y RECONSTRUCCIÓN DE VIVIENDAS PARA LA ATENCIÓN DE HOGARES DAMNIFICADOS O LOCALIZADOS EN ZONAS DE ALTO RIESGO NO MITIGABLE(...)” (postulación N.º1871).
Teniendo en cuenta la complejidad de la coordinación institucional de los riesgos operativos involucrados y la urgencia de dar respuestas efectivas frente al desastre nacional, el Consejo Directivo del Fondo en sesión del 29 de marzo de 2012, aprobó la contratación directa con organizaciones especializadas y con experiencia reconocida en gestión social de procesos de reconstrucción de viviendas, para que desarrollaran todas las actividades relacionadas con el “Programa nacional de reubicación y reconstrucción de viviendas. Para el desarrollo del Programa Nacional de Vivienda se adoptó la contratación de operadores zonales (OZ) que llevarían a cabo un esquema institucional de actividades para la reconstrucción en sitio de las viviendas destruidas localizadas en zonas de riesgo bajo o mitigable o la reubicación de aquellas localizadas en zonas de riesgo alto no mitigable.  En los estudios previos elaborados por la entidad para la contratación del OPERADOR ZONAL Comfaguajira, se determinó: “El OPERADOR ZONAL es responsable por la ejecución y entrega de la solución de vivienda con la calidad esperada y en el tiempo acordado, gestionando y coordinando a los distintos contratistas, el interventor, la gestión de materiales y desarrollando los mecanismos de planificación, gestión de riesgos y toma de decisiones pertinentes, teniendo el OPERADOR ZONAL capacidad de supervisar de manera presencial, mediante personal en terreno y visitas periódicas, el estado del proyecto y el desempeño de los distintos contratistas e interventores”.</t>
    </r>
  </si>
  <si>
    <t>El Fondo  y Comfaguajira, celebraron el contrato Nro. 010 de 2013, el cual tenía por objeto: “Comfaguajira se compromete con el FONDO ADAPTACION a realizar las funciones de Operador Zonal del “PROGRAMA NACIONAL DE REUBICACION Y RECONTRUCCION DE VIVIENDAS PARA LA ATENCION DE HOGARES DAMNIFICADOS Y/O LOCALIZADOS EN ZONAS DE ALTO RIESGO NO MITIGABLE AFECTADAS POR LOS EVENTOS DERIVADOS DEL FENOMENO DE LA NIÑA 2010-2011” en el departamento de La Guajira, de conformidad con las especificaciones establecidas en el Estudio Previo y la propuesta presentada”.</t>
  </si>
  <si>
    <t xml:space="preserve">El proyecto tiene un alcance inicial de reconstrucción de 44 viviendas rurales, su alcance se redujo a 31 viviendas, por registros no elegibles. </t>
  </si>
  <si>
    <t xml:space="preserve">Comfaguajira suscribió el contrato derivado de obra No. 116 de 2016 con Consorcio Viviendas Maicao (registrado en el Fondo de Adaptación con el No. 2013-C-0010-16-V0039). Objeto: Reconstrucción en sitio de Cuarenta y cuatro (44) viviendas rurales dispersas a precio global fijo, en el municiío de Maicao - La Guajira, plan de intervención La Frontera 6-011, las cuales constarán de dos alcobas, sala-comedor, cocina, unidad sanitaria y demás consideraciones acordes con las especificaciones de la Res. 340 del 29/04/2015.  Plazo:6 meses. valor: $1.285' 877.747.  (incluyendo Fases de preinversión y de construcción).
Igualmente, contrato derivado de obra No. 116 de 2016 con Consorcio Viviendas Maicao (registrado en el Fondo de Adaptación con el No. 2013-C-0010-16-V0039).  Objeto: Reconstrucción en sitio de Cuarenta y cuatro (44) viviendas rurales dispersas a precio global fijo, en el municiío de Maicao - La Guajira, plan de intervención La Frontera 6-011, las cuales constarán de dos alcobas, sala-comedor, cocina, unidad sanitaria y demás consideraciones acordes con las especificaciones de la Res. 340 del 29/04/2015.  Plazo:6 meses. valor: $1.285' 877.747.
</t>
  </si>
  <si>
    <t xml:space="preserve">A la finalización del contrato 10 de 2013, el 5 de noviembre de 2019 (77 meses y 4 días desde su inicio) quedaron obligaciones pendientes de cumplimiento (entre otras la entrega de 771 unidades de vivienda en diversos municipios). 
El 22 de abril de 2021, el Fondo Adaptación presentó acción judicial de controversias contractuales ante la Jurisdicción de lo Contencioso Administrativo, en el Despacho del Tribunal Administrativo de La Guajira, con radicado No. 44-001-23-40-000-2021-00003-00. La demanda fue admitida mediante auto del 30 de abril de 2021. </t>
  </si>
  <si>
    <t>Posteriormente, se estructuró el acuerdo conciliatorio No. 1 presentado con el operador zonal Comfaguajira el 18 septiembre de 2023 ante el Tribunal Administrativo de La Guajira.  El proyecto auditado  no está incluido dentro de dicho acuerdo y registra alcance de 26 viviendas y 5 viviendas que no cumplieron  el proceso de legalización.  Por consiguiente, continuaban en controversia 31 viviendas del proyecto Maicao Frontera 6.</t>
  </si>
  <si>
    <t>Se evidencian actas de entrega de 6 unidades de vivienda (19% de las 31 viviendas) en las comunidades Palasumana (2) y Jojoncito (4) - (actas sin fecha).  No se tiene soporte de trámite de inscripción ante IGA parte del operador zonal.</t>
  </si>
  <si>
    <t>El cronograma actualizado a 25/08/2020 registra, para la Etpa 5 - Ejecución, un avance de 64% Vs. Planado de 100%.  Por su parte, el último informe de interventoría evidenciado (No. 8) para diciembre de 2017 reporta un avance de 54.18% Vs. Planeado de 100%. (con la Fase 1 completada).  Este % de avance es compatible con cuadro de seguimiento en el cual se registran 6 viviendas terminadas y entregadas, y 25 viviendas en ejecución con problemas.</t>
  </si>
  <si>
    <t xml:space="preserve">Como resultado de los análisis a la información se encuentran las siguientes Oportunidad de Mejora:
</t>
  </si>
  <si>
    <t>No se generan oportunidades de mejora para este componente.</t>
  </si>
  <si>
    <t>Recomendaciones</t>
  </si>
  <si>
    <t xml:space="preserve">1. Revisar las causas de que no se tenga acceso desde el sector a documentación como actas de los foros de auditoría visible, que de acuerdo con el Instructivo de Gestión Social Programa de Vivienda 1-GPS-M- 01 v. 4.0 (febrero de 2021), deben ser reportados por el contratista en la plataforma de espacios de participación ciudadana (Gestión social); para, si es del caso, adoptar medidas preventivas para futuros proyectos.
2. Revisar la causa y posibles consecuencias de que, aunque el cronograma para la Etapa 5 - Ejecución, con última modificación 25/08/2020, registre un avance ejecutado de 64%, superior al 54.2% reportado en el último informe de interventoría (informe No. 8 reportado en diciembre de 2017).
</t>
  </si>
  <si>
    <t>3.Tener en cuenta, en caso de un eventual acuerdo conciliatorio para el proyecto, que no se he recibido evidencias objetivas de la gestión de calidad aplicable,  solamente la declaración de conformidad por parte de la interventoría en sus informes.</t>
  </si>
  <si>
    <t xml:space="preserve">En caso que aplique  se registra el analisis de la muestra </t>
  </si>
  <si>
    <t>Estimaciones:</t>
  </si>
  <si>
    <t>Estudios Previos para la contratación del Operador Zonal del departamento de la guajira en el marco del Programa Nacional de Reubicación y Reconstrucción de Viviendas 
Para la Atención de Hogares Damnificados y/o localizados en Zonas de Alto Riesgo no Mitigable afectados por los eventos derivados del Fenómeno de La Niña 2010-2011, de fecha 15/01/2013.  Incluye criterios, como:
a. Que se trate de viviendas que cumplan con las normas técnicas mínimas en materia de construcción, entre otras, RAS-2000, RETIE, NSR-10, con la finalidad de que se garanticen
condiciones de calidad, seguridad estructural y habitabilidad.
b. Que tengan correspondencia con los Planes de Ordenamiento Territoriales Municipales (Ley 388 de 1997).
c. Que cuenten con servicios públicos en aquellos casos, en donde se disponga de la prestación del servicio de manera convencional o no convencional, o en su defecto que cuenten con las redes
internas dispuestas y funcionales para la recepción de los servicios públicos, en aquellos casos en donde proveer el mismo, no sea posible de manera inmediata.
d. Que cuenten con las licencias de construcción y urbanización, debidamente expedidas por la entidad competente y de acuerdo con las normas vigentes en materia de atención de desastres
naturales.
e. Que cuenten con los estudios de suelos requeridos.
f. Que cuenten con un análisis de riesgo de desastres, según lo dispuesto en la Ley 1523 de 2012.
g. Que los proyectos nuevos de reubicación cuenten con obras de urbanismo y, en lo posible, con equipamientos e infraestructura social.
h. Las condiciones de las viviendas a desarrollar, tanto para la zona urbana, como para la zona rural, se definirán en instructivos o circulares que tendrán en cuenta la necesaria diferenciación que
existe en el diseño y ejecución de las mismas y las condiciones y características de su especificidad.</t>
  </si>
  <si>
    <t>Análisis del sector y del mercado, del 26 de abril de 2021.</t>
  </si>
  <si>
    <t>Fases previstas:
- Fase I: Verificación de la demanda (validación de REUNIDOS) e identificación de oferta.
- Fase II: Estructuración de Planes de Intervención.
- Fase III: Desarrollo de adquisición y/o construcción de las soluciones de vivienda (incluye supervisión y control) y legalización 
- Fase IV: Acompañamiento Social</t>
  </si>
  <si>
    <t>ALCANCE:</t>
  </si>
  <si>
    <t>R-2015-004126 del 14/12/2015,  por medio del cual se aprobó, con observaciones,  el plan de intervención 8-187-1-0619- VIVIENDA MAICAO-LA FRONTERA 6-011 y se define el alcance del proyecto: Reconstrución en sitio de 44 vivindas rurales.</t>
  </si>
  <si>
    <t>Incluye:
- Fase I: Diagnóstico técnico de las viviendas (ficha por vivienda); estudio de suelos según normatividad vigente; descripción topográfica del lote objeto de la intervención; completar diseños; identificación de conexiones a redes de servicios públicos (entre otros).
- Fase II: Ejecución de la reconstrucción en sitio de las viviendas contratadas.</t>
  </si>
  <si>
    <t>Conforme con la cláusula tercera del Contrato 010 de 2013, las obligaciones especiales de Comfaguajira incluían, entre otras, las siguientes:
– Definición del plan de Intervención - Numeral 1: Presentar para aprobación del FONDO ADAPTACIÓN, el plan de Intervención, en el cual se deberá establecer el número de potenciales beneficiarios del FONDO y de estos determinar el número de viviendas que pueden ser reconstruidas en sitio y aquellas que deberán ser reubicadas (…). Entre las Obligaciones Especiales están:
– Ejecución: incluye, sin limitarse a ello, los siguientes aspectos: (i) adquisición, distribución y control de materiales; (ii) contratación de mano de obra; (iii) Gestión contractual, pólizas, supervisión interventorías y pago de las intervenciones que realice COMFAGUAJIRA para proveer soluciones de vivienda a los beneficiarios del FONDO ADAPTACIÓN (…). Suscribir las actas de inicio, terminación, liquidación y demás que sean oportunas dentro del desarrollo del contrato.</t>
  </si>
  <si>
    <t>Modificaciones:</t>
  </si>
  <si>
    <t>Reducción de 44 a 31 viviendas por beneficiarios que resultaron no elegibles.</t>
  </si>
  <si>
    <t>Lecciones aprendidas:</t>
  </si>
  <si>
    <t>Se evidencia documento en elaboración de lecciones aprendidas para el contrato marco 2013-C-0010 celebrado por el Fondo con COMFAGUAJIRA como Operador Zonal, en el cual estaba incluido el proyecto auditado - 17/10/2025.</t>
  </si>
  <si>
    <t>Licencias y permisos:</t>
  </si>
  <si>
    <t>Licencia de construcción No. 27: Res. No. 127 del 07/12/2016, para viviendas VIP de 42m2, de 1 piso.  Recintos: Kiosco social, cocina, 2 alcobas y baño.  Vigencia: 24 meses.</t>
  </si>
  <si>
    <t>Diseños:</t>
  </si>
  <si>
    <t>En la licencia de construcción se Acreditan Planos arquitectónico, eléctrico, estructurales, de cubierta, sistema de aguas residuales e hidráulico.</t>
  </si>
  <si>
    <t>Documento</t>
  </si>
  <si>
    <t>Contrato, otrosíes y suspensiones:</t>
  </si>
  <si>
    <t>Contrato  No. 10 de 2013</t>
  </si>
  <si>
    <r>
      <rPr>
        <b/>
        <sz val="9"/>
        <rFont val="ArialMT"/>
      </rPr>
      <t>Contrato No. 10 de 2013</t>
    </r>
    <r>
      <rPr>
        <sz val="9"/>
        <rFont val="ArialMT"/>
      </rPr>
      <t xml:space="preserve"> con</t>
    </r>
    <r>
      <rPr>
        <b/>
        <sz val="9"/>
        <rFont val="ArialMT"/>
      </rPr>
      <t xml:space="preserve"> Comfaguajira para realizar las funciones de Operador Zonal </t>
    </r>
    <r>
      <rPr>
        <sz val="9"/>
        <rFont val="ArialMT"/>
      </rPr>
      <t>del “PROGRAMA NACIONAL DE REUBICA-CION Y RECONTRUCCION DE VIVIENDAS PARA LA ATENCION DE HOGARES DAMNIFICADOS Y/O LOCALIZADOS EN ZONAS DE ALTO RIESGO NO MITIGABLE AFECTADAS POR LOS EVENTOS DERIVADOS DEL FENOMENO DE LA NIÑA 2010-2011” en el departamento de La Guajira, de conformidad con las especificaciones establecidas en el Estudio Previo y la propuesta presentada. Plazo inicial: 24 meses a partir de la firma del acta de inicio, la cual se realizó el primero (1) de marzo de 2013.
Fecha prevista para la finalización del contrato: 01/03/2015.  Valor: $23.631´265.032.
El contrato de Comfaguajira incluyó un total sesenta y seis (66) planes de intervención y celebró ciento treinta y un (131) contratos con terceros (derivados), destinados a beneficiar a 5.090 familias damnificadas elegibles del programa (verificación  inicial a 12.222 registros).</t>
    </r>
  </si>
  <si>
    <t>Acta de inicio</t>
  </si>
  <si>
    <t>Terminación prevista: 28/02/2015.</t>
  </si>
  <si>
    <t xml:space="preserve">OTROSÍ No. 1 </t>
  </si>
  <si>
    <r>
      <t>Las partes acordaron modificar el contrato 010 de 2013, en los siguientes aspectos: a) Prorrogó el plazo de ejecución del contrato por el término de doce meses. b) Modificó a la cláusula tercera Obligaciones de Comfaguajira, adicionando el parágrafo segundo, a través del cual el FONDO definió hitos de obligatorio cumplimiento en las fases de verificación, planes de intervención y ejecución. c) Modificó la cláusula decima segunda – garantías, adicionando el parágrafo cuarto, donde Comfaguajira se obliga a exigir a sus subcontratistas el otorgamiento de las mismas garantías que el operador zonal constituyó en favor del FONDO.
Causas:</t>
    </r>
    <r>
      <rPr>
        <b/>
        <sz val="9"/>
        <rFont val="ArialMT"/>
      </rPr>
      <t xml:space="preserve"> la fase de verificación requirió más tiempo </t>
    </r>
    <r>
      <rPr>
        <sz val="9"/>
        <rFont val="ArialMT"/>
      </rPr>
      <t>por el requerimiento de documentos por parte de terceros a los beneficiarios, como autoridades indígenas, y alcaldías municipales para soportar la elegibilidad; obras adicionales por falta de servicios públicos; definición de estudios para abastecimiento de agua potable en la alta Guajira.</t>
    </r>
  </si>
  <si>
    <t xml:space="preserve">OTROSÍ No. 2 </t>
  </si>
  <si>
    <r>
      <t>Las partes acordaron: a) Modificar la cláusula primera del contrato – Objeto. Incluyendo un parágrafo donde se determinó que el contrato se rige en su ejecución por lo previsto en la resolución 340 de 2015, y en los instructivos adoptados y publicados por el Fondo. b) Modificó – el literal b) de la cláusula novena - forma de pago, en lo relacionado a los costos administrativos y honorarios y adicionó los parágrafos cuarto, quinto y sexto. c)Modificó la cláusula decima segunda-Garantías. Con relación a los amparos de cumplimiento, calidad y estabilidad de la obra.
Causas: S</t>
    </r>
    <r>
      <rPr>
        <b/>
        <sz val="9"/>
        <rFont val="ArialMT"/>
      </rPr>
      <t>olicitud del Operador Zonal (OZ) quien consideró que la forma de pago establecida en el contrato no se ajustaba a la dinámica requerida por el proyecto.</t>
    </r>
  </si>
  <si>
    <t xml:space="preserve">OTROSÍ No. 3 </t>
  </si>
  <si>
    <r>
      <t xml:space="preserve">Las partes acordaron: a) Modificar la cláusula primera del contrato – Objeto. Incluyendo un parágrafo donde se determinó que el contrato se rige en su ejecución por lo previsto en la resolución 340 de 2015, y en los instructivos adoptados y publicados por el Fondo. b) Modificó – el literal b) de la cláusula novena - forma de pago, en lo relacionado a los costos administrativos y honorarios y adicionó los parágrafos cuarto, quinto y sexto. c) Modificó la cláusula decima segunda-Garantías. Con relación a los amparos de cumplimiento, calidad y estabilidad de la obra. Las partes acordaron: a) prorrogar el plazo de ejecución del contrato por el término de 22 meses. b) Modificar la cláusula decimoprimera – Transferencias para Soluciones de Viviendas. Estableciendo los topes de vivienda de acuerdo con su tipología.
Causas: </t>
    </r>
    <r>
      <rPr>
        <b/>
        <sz val="9"/>
        <rFont val="ArialMT"/>
      </rPr>
      <t>Encontrarse realizando estudios de riesgo de la fase II que requerirán actividades de socialización y aceptación, lo cual demandará lapsos bastante amplios.</t>
    </r>
  </si>
  <si>
    <t>Suspensión No. 1</t>
  </si>
  <si>
    <t>Por 1 mes.</t>
  </si>
  <si>
    <t xml:space="preserve">OTROSÍ No. 4 </t>
  </si>
  <si>
    <r>
      <t>Las partes acordaron: a) Modificar el alcance del contrato disminuyendo los registros en 3052, quedando como obligación para el operador zonal la atención total de 5.252 familias en 66 planes de intervención. b) prorrogar el plazo de ejecución del contrato por el término de 11 meses y 4 días. c) Se pactó acuerdos de niveles de servicios – ANS para las 2.759 soluciones de viviendas pendientes de entrega. d) Se modificó la cláusula DÉCIMA OCTAVA – LIQUIDACIÓN en el sentido de acordar la posibilidad de efectuar liquidaciones parciales de acuerdo con el procedimiento de cierre de los planes de intervención y su contenido mínimo y se modificó el plazo de liquidación, el cual era inicialmente de 4 meses, e) Se acordó la posibilidad de realizar mesas de trabajo para tratar temas de entrega de archivo, proceso de devolución de registros sin atención, cierre y liquidación de los P.I., etc. f) Se incluyó la obligación del Operador Zonal para entregar la información requerida por El Fondo, para el seguimiento de los proyectos. g) se incluyó un parágrafo en la cláusula vigesimoprimera, que posibilita que al vencimiento del plazo de ejecución, el operador zonal continúe desarrollando las actividades que se encuentren pendientes hasta su culminación. h) se incluyeron las salvedades frente a la posibilidad de que las partes inicien acciones legales por incumplimiento de las obligaciones derivadas del contrato 010 de 2013.
Causas: Solicitud de otrosí presentada por la subgerencia de Proyectos.</t>
    </r>
    <r>
      <rPr>
        <b/>
        <sz val="9"/>
        <rFont val="ArialMT"/>
      </rPr>
      <t xml:space="preserve"> Registros no atendidos</t>
    </r>
    <r>
      <rPr>
        <sz val="9"/>
        <rFont val="ArialMT"/>
      </rPr>
      <t>.</t>
    </r>
  </si>
  <si>
    <t>Suspensión No. 2</t>
  </si>
  <si>
    <t>Por 64 días.</t>
  </si>
  <si>
    <t xml:space="preserve">MODIFICACIÓN No. 5 </t>
  </si>
  <si>
    <r>
      <t xml:space="preserve">Las partes acordaron: a) Prorrogar el plazo de ejecución del contrato por el término de 8 meses, hasta el 5 de noviembre de 2019. b) Modificar la cláusula segunda Alcance del contrato. En el sentido de disminuir 162 registros del total de 5.252 pactados en el otrosí No. 4, en consecuencia, el Operador se obliga a proveer un total de 5.090 soluciones de viviendas. c) Se pactó cronograma de entrega para 915 soluciones de viviendas pendientes de entrega.
Causas: </t>
    </r>
    <r>
      <rPr>
        <b/>
        <sz val="9"/>
        <rFont val="ArialMT"/>
      </rPr>
      <t>Registros a atender y novedades</t>
    </r>
    <r>
      <rPr>
        <sz val="9"/>
        <rFont val="ArialMT"/>
      </rPr>
      <t>.
Nueva fecha de finalización: 05/11/2019.</t>
    </r>
  </si>
  <si>
    <r>
      <t>El plazo del Contrato No. 010 de 2013, suscrito entre el Fondo Adaptación y Comfaguajira, finalizó e</t>
    </r>
    <r>
      <rPr>
        <b/>
        <sz val="11"/>
        <rFont val="Calibri"/>
        <family val="2"/>
        <scheme val="minor"/>
      </rPr>
      <t>l 5 de noviembre de 2019</t>
    </r>
    <r>
      <rPr>
        <sz val="11"/>
        <rFont val="Calibri"/>
        <family val="2"/>
        <scheme val="minor"/>
      </rPr>
      <t xml:space="preserve"> (77 meses y 4 días desde su inicio) con obligaciones pendientes de cumplimiento de su parte (entre otras la entrega de 844 (a 21/04/2021) y  805 (a 21/04/2022)  (771) unidades de vivienda en diversos municipios.</t>
    </r>
  </si>
  <si>
    <t xml:space="preserve">El 22 de abril de 2021, el Fondo Adaptación presentó acción judicial de controversias contractuales ante la Jurisdicción de lo Contencioso Administrativo, en el Despacho del Tribunal Administrativo de La Guajira, con radicado No. 44-001-23-40-000-2021-00003-00. La demanda fue admitida mediante auto del 30 de abril de 2021. </t>
  </si>
  <si>
    <r>
      <t xml:space="preserve">Posteriormente, se estructuró el acuerdo conciliatorio No. 1 presentado con el operador zonal Comfaguajira el 18 septiembre de 2023 ante el Tribunal Administrativo de La Guajira.  El proyecto auditado  no está incluido dentro de dicho acuerdo y registra alcance de 26 viviendas y 5 viviendas que no cumplieron  el proceso de legalización.
Por lo cual </t>
    </r>
    <r>
      <rPr>
        <u/>
        <sz val="11"/>
        <rFont val="Calibri"/>
        <family val="2"/>
        <scheme val="minor"/>
      </rPr>
      <t>continuaban en controversia 31 viviendas del proyecto Maicao Frontera 6.</t>
    </r>
  </si>
  <si>
    <r>
      <t>Comfaguajira suscribió el 17/03/2016 contrato derivado de</t>
    </r>
    <r>
      <rPr>
        <b/>
        <sz val="9"/>
        <rFont val="ArialMT"/>
      </rPr>
      <t xml:space="preserve"> obra No. 116 de 2016 con Consorcio Viviendas Maicao (registrado en el Fondo de Adaptación con el No. 2013-C-0010-16-V0039).
 </t>
    </r>
    <r>
      <rPr>
        <sz val="9"/>
        <rFont val="ArialMT"/>
      </rPr>
      <t>Objeto: Reconstrucción en sitio de Cuarenta y cuatro (44) viviendas rurales dispersas a precio global fijo, en el municiío de Maicao - La Guajira, plan de intervención La Frontera 6-011, las cuales constarán de dos alcobas, sala-comedor, cocina, unidad sanitaria y demás consideraciones acordes con las especificaciones de la Res. 340 del 29/04/2015.  Plazo:6 meses. valor: $1.285' 877.747.
(incluye Fases de preinversión y de construcción).</t>
    </r>
  </si>
  <si>
    <t>Acta de inicio.
Terminació prevista: 20/12/2016.</t>
  </si>
  <si>
    <t xml:space="preserve">Suspensión por 3 meses, debido a dificultad de acceso a la obra debido a lluvias y previendo tiempo para la revisión de ladocumentación de la Fase 1 por parte del FA.  Fecha de reinicio: 26/09/2017.
+ 10/03/2017: Ampliación 1 de suspensión 1: 60 días calendario (hasta el 08/05/2017): Se continuaba a la espera de la aprobación de la fase 1.
+ 08/05/2027 (ó 04/07/2017): Ampliación 2 suspensión 1: 60días calendario ( hasta el 07/07/2017).  Se continuaba a la espera de la aprobación de la fase 1.
+07/07/2017: Ampliación 3 de suspensión 1: 76 días calendario (hasta el 21/09/2017).
</t>
  </si>
  <si>
    <t>Modificatorio No. 1</t>
  </si>
  <si>
    <t>Se amplió el plazoen  1 mes y 24 días, pasando a 7 meses y 24 días: Se identificó la necesidad de realizar actividades y obras adicionales ( transporte d ematerieles en vías de difícil acceso y la construcción de unidades sanitarias.</t>
  </si>
  <si>
    <t>Modificatorio No. 2</t>
  </si>
  <si>
    <t>Se amplió el plazo en 8 meses y 19 días: Para compensar el tiempo de retrazo generado por fuertes lluvias en los últimos meses que habían afectado el desarrollo de actividades en las zonasdonde se ejecutaba el proyecto, pespecialmente a las vías de acceso, impidiendo el ingreso de vehículos con materiales de construcción ymano de obra.</t>
  </si>
  <si>
    <t>Suspensión por 2 meses, hasta el 22/02/2018: Por proximidad al vencimiento del contrao marco entre Confaguajira y el Fondo.</t>
  </si>
  <si>
    <t>Modificatorio No. 3</t>
  </si>
  <si>
    <t>Modifica el número de viviendas quedando en 32 viviendas;  se modificó el valor del contrato a $1.248´529.479 y se amplió el plazo a 12 meses y 26 días.</t>
  </si>
  <si>
    <t>Modificatorio No. 4</t>
  </si>
  <si>
    <t>Se modificó el número de viviendas a 31 el valor del contrato ($1.224´186.963) y se precisó e plazo en 17 meses y 27 días.</t>
  </si>
  <si>
    <t>Suspensión No. 3</t>
  </si>
  <si>
    <t>Suspensión por 1 mes y 22 días (hasta el 21/01/2019): Hasta que se definiera la situación contractual de Comfaguajira con el Fondo ya que se encontraba en trámite suscripción de Otrosía para el contrato 19 de 2013.
+ 21/01/2019: Ampliación 1: 1 mes y 12días: Por encontrarse suspendido el contrato mardo entre Comfaguajira y el Fondo.
+ 06/03/2019: Ampliación 2: 3 meses - haste al 07/06/2019: Paralización de la interventoría de obra por falta de flujo económico a causa de demora en le pago de facturas por el Fondo.</t>
  </si>
  <si>
    <t>Modificatorio No. 5</t>
  </si>
  <si>
    <t>Prórroga por 3 meses para un plazo total de 20 meses y 17 días (hasta el 12/09/2019):  Por inconvenientes con proveedores de materiales (no entrega a tiempo) y problemas de accesibilidad a la zona a causa de fuertes lluvias y  difícil manejo cultural con las comunidades Wayuu que por sus usos y costumbres, en ocasiones habían impedido el acceso del personal a las obras.</t>
  </si>
  <si>
    <r>
      <t>Comfaguajira suscribió el Contrato No</t>
    </r>
    <r>
      <rPr>
        <b/>
        <sz val="9"/>
        <rFont val="ArialMT"/>
      </rPr>
      <t xml:space="preserve">. 158 de 2016 con Gestores y Consultores G&amp;C LTDA, </t>
    </r>
    <r>
      <rPr>
        <sz val="9"/>
        <rFont val="ArialMT"/>
      </rPr>
      <t xml:space="preserve"> con el objeto de llevar a cabo la</t>
    </r>
    <r>
      <rPr>
        <b/>
        <sz val="9"/>
        <rFont val="ArialMT"/>
      </rPr>
      <t xml:space="preserve"> INTERVENTORIA DE OBRA</t>
    </r>
    <r>
      <rPr>
        <sz val="9"/>
        <rFont val="ArialMT"/>
      </rPr>
      <t>, registrado en el Fondo con el numero 2013-C-0010-16-V0044; Plazo: meses.  Valor: $46´638.053.</t>
    </r>
  </si>
  <si>
    <t>Acta de inicio:  Tuvo 2 suspensiones y 3 modificatorios.</t>
  </si>
  <si>
    <t>En la modalidad de reconstrucción, el Operador Zonal realizará la declaración de construcción de la solución de vivienda a nombre del beneficiario en representación de su grupo familiar y para legalizar la solución se realizará con la respectiva inscripción en la oficina de registro de instrumentos públicos y/o en la oficina de catastro, según sea el caso.</t>
  </si>
  <si>
    <t>INFORMACIÓN PSA:</t>
  </si>
  <si>
    <t>HOJA DE VIDA DEL PROYECTO:</t>
  </si>
  <si>
    <t>CRONOGRAMA:</t>
  </si>
  <si>
    <t>El cronograma publicado en PSA con última actualización del 25/08/2020 Ejecución de obra registra % completado de 64% Vs planeado de 100%.</t>
  </si>
  <si>
    <t>Participación ciudadana:</t>
  </si>
  <si>
    <t>No se encontró evidencia de la gestión social realizada. La entidad informa que no se tiene acceso a esta información debido al incumplimiento de Comfaguajira y que este incumplimiento figura dentro de la acción judicial de controversias contractuales promovida por el Fondo.</t>
  </si>
  <si>
    <t>Si bien, este incumplimiento no se detalla en el escrito de Controversias Contractuales con solicitud MEDIDA CAUTELAR, se entiende como complementario a la ejecución de las viviendas.</t>
  </si>
  <si>
    <t>Calidad:</t>
  </si>
  <si>
    <t>En la documentación entregada no se evidencian registros de calidad, solo la declaración de conformidad por parte de la interventoría en sus informes.</t>
  </si>
  <si>
    <t>SEGUIMIENTO Y CONTROL:</t>
  </si>
  <si>
    <t>Supervisión (Comfaguajira):</t>
  </si>
  <si>
    <t>Se evidencian informes ejecutivos mensuales de Comfaguajira No. 1 al No. 8.
Informe No. 8 (oct - nov 2017): Viviendas contratadas: 44; terminadas: 0; entregadas: 0.  Avance real (dic 2017): 54.18% Vs. Planeado de 100%. (Fase 1 completada)</t>
  </si>
  <si>
    <t>A la fecha de terminación del contrato No. 010 de 2013, el plan de intervención 8-187-1-0619-VIVIENDA MAICAO-LA FRONTERA 6-011, según informe No. 8 correspondiente al mes de diciembre de 2017, registraba un avance del 54.18%, sin viviendas terminadas.</t>
  </si>
  <si>
    <t>Dentro de la demanda presentada se incluyen pretensiones (entre otras) por:
 - Presunto incumplimiento relacionado con la obligación de COMFAGUAJIRA de presentar el informe mensual de seguimiento con la periodicidad y el tiempo establecidos. 
 - Presunto incumplimiento en la vigilancia, seguimiento y control de los proyectos de vivienda. </t>
  </si>
  <si>
    <t>Interventoría:</t>
  </si>
  <si>
    <t>Se evidencian informes de interventoría No. 1 al No. 8 (Gestores &amp; Consultores Ltda.):
No. 8, correspondiene al período sept - oct de 2017: Reporta que los pagos de la Fase 1 (pre inversión) por el FA se dieron el 13/09/2017 y se reinicia ejecución el 26/09/2017.  Reporta que se ejecuta la construcción de 12 viviendas (Trazado, excavación, Acero figurado para viga de cimentación, columna y viga de amarre).  Reporta demoras al momento de realizar las actividades de excavación debido a las fuertes lluvias; y para las visitas, en muchos casos los beneficiarios no se encuentran en las viviendas, por lo que han tenido que hacer las visitas varias veces hasta concretar el encuentro con cada beneficiario. Esta situación es causal de retrasos en los procesos, y conllevó a demoras al momento de procesar la información y obtener los resultados para definir diseños, presupuestos, y demás requisitos de la Fase 1.</t>
  </si>
  <si>
    <t>En cuadro de seguimiento se registran 6 viviendas entregadas y 25 en ejecución con problemas. (total : 31)</t>
  </si>
  <si>
    <t>Entrega:</t>
  </si>
  <si>
    <t>Se evidencian actas de entrega de 6 unidades de vivienda correspondientes a comunidades Palasumana (2) y Jojoncito (4) - actas sin fecha.</t>
  </si>
  <si>
    <t>No se tiene soporte de trámite de inscripción ante IGA parte del operador zonal.</t>
  </si>
  <si>
    <t>OPORTUNIDADES DE MEJORA</t>
  </si>
  <si>
    <t>Titulo de la oportunidad de mejora:</t>
  </si>
  <si>
    <t>Gestión de lecciones aprendidas</t>
  </si>
  <si>
    <t>Proyecto:</t>
  </si>
  <si>
    <t>Sector / Macroproyecto:</t>
  </si>
  <si>
    <t>Contextualización/ Antecedentes:</t>
  </si>
  <si>
    <t xml:space="preserve">En desarrollo del proyecto 1187-1222-DIRECTAS LA GUAJIRA-URIBIA-URBANIZACIÓN LAS GARDENIAS-V2, se adelanta proceso judicial/ Proceso administrativo sancionatorio por presunto incumplimiento del contrato de compraventa  FA-CD-I-S-152-2021 celebrado con CONSORCIO URIBIA VIVIENDA 2020para la provisión de 50 unidades de vivienda, ya que a la fecha de terminación del contrato 23/09/2024,se tenían terminadas 40 de las 50 casas previstas, 33 de ellas entregada, y osterior a la fecha de finalización del contrato, se dió finalización de las 10 viviendas que estaban pendientes.  El avance formalmente registrado es de 87.51% y a las 10 viviendas terminadas extemporáneamente, la entidad realizó visita el 31/01/2025 derivándose solicitud al contratista para realizar corrección de observaciones derivadas, con respecto a la cual no se halla evidencia de corrección.
</t>
  </si>
  <si>
    <t>Descripción de la oportunidad de mejora:</t>
  </si>
  <si>
    <t>Criterio (s):</t>
  </si>
  <si>
    <t xml:space="preserve">MAPA DE RIESGOS INSTITUCIONAL DEL FONDO ADAPTACIÓN MATRIZ DE RIESGOS (Versión 6.0)
</t>
  </si>
  <si>
    <t>Posible (s) Causa(s):</t>
  </si>
  <si>
    <t>Causa inmediata: Debido a deficiencias en la gestión del conocimiento
Otras causas:
1. Ausencia o errores en la aplicación de estrategias de transferencia del conocimiento
2. Fallas en los mecanismos para documentar el conocimiento tácito.
3. Deficiencias en la transferencia interna de información.
4. Salida de personal con alta especialización</t>
  </si>
  <si>
    <t>Riesgos:</t>
  </si>
  <si>
    <r>
      <rPr>
        <b/>
        <sz val="9"/>
        <color rgb="FF000000"/>
        <rFont val="Arial"/>
        <family val="2"/>
      </rPr>
      <t xml:space="preserve"> No. 21:</t>
    </r>
    <r>
      <rPr>
        <sz val="9"/>
        <color rgb="FF000000"/>
        <rFont val="Arial"/>
        <family val="2"/>
      </rPr>
      <t xml:space="preserve"> "Posibilidad de afectación reputacional por consolidación y documentación deficiente de los activos de conocimientos debido al bajo nivel de comprensión, apropiación y aplicación de lineamientos y herramientas que soportan la política de gestión del conocimiento"</t>
    </r>
  </si>
  <si>
    <t>Control (es) establecidos:</t>
  </si>
  <si>
    <t>C1: "La OAPC verifica que las áreas diligencien los formatos de gestión del conocimiento establecidos por la entidad para la sistematización de la información de cada sector, macroproyecto o proceso y que sean socializados"</t>
  </si>
  <si>
    <t>Recomendación(es):</t>
  </si>
  <si>
    <t>Realizar plan de acción para establecer causa raíz y definir:
a. viabilidad de hacer correcciones.
b. Implmentación de acciones correctivas</t>
  </si>
  <si>
    <t>Proceso de la Dirección del Proyecto Afectada:</t>
  </si>
  <si>
    <t>Monitoreo y control del proyecto</t>
  </si>
  <si>
    <t>Zona de riesgo inherente:</t>
  </si>
  <si>
    <t>Moderado</t>
  </si>
  <si>
    <t>Área de conocimiento:</t>
  </si>
  <si>
    <t>Gestión de la Integración</t>
  </si>
  <si>
    <t>Soporte relacionado con la Oportunidad de mejora</t>
  </si>
  <si>
    <t>Papeles de trabajo de la auditoría</t>
  </si>
  <si>
    <t>John Leonardo Quintero C.</t>
  </si>
  <si>
    <t>Debilidades en el uso del sistema de información para la gestión de Proyectos - PSA</t>
  </si>
  <si>
    <t> </t>
  </si>
  <si>
    <t>Gestión de las adquisiciones</t>
  </si>
  <si>
    <t>Gestión de los interesados</t>
  </si>
  <si>
    <t>Manual de uso al Sistema de Gestión de Proyectos PSA 4-GPY-M-03. V8.1,</t>
  </si>
  <si>
    <t>Gestión de la seguridad</t>
  </si>
  <si>
    <r>
      <rPr>
        <b/>
        <sz val="9"/>
        <color rgb="FF000000"/>
        <rFont val="Arial"/>
        <family val="2"/>
      </rPr>
      <t>Causa Raíz:</t>
    </r>
    <r>
      <rPr>
        <sz val="9"/>
        <color rgb="FF000000"/>
        <rFont val="Arial"/>
        <family val="2"/>
      </rPr>
      <t xml:space="preserve"> Debido a falta de aplicación de buenas prácticas de gestión de proyectos que conduzcan a fallas en las restricciones.
</t>
    </r>
    <r>
      <rPr>
        <b/>
        <sz val="9"/>
        <color rgb="FF000000"/>
        <rFont val="Arial"/>
        <family val="2"/>
      </rPr>
      <t>Otras posibles causas:</t>
    </r>
    <r>
      <rPr>
        <sz val="9"/>
        <color rgb="FF000000"/>
        <rFont val="Arial"/>
        <family val="2"/>
      </rPr>
      <t xml:space="preserve">
1.Por definición inadecuada de alcance de programas y proyectos
2.Por estimación/seguimiento inadecuado de los tiempos de ejecución de programas y proyectos
3.Por estimación/seguimiento inadecuado de los costos definitivos de programas y proyectos
4.Por fallas en el seguimiento de riesgos ambientales y de programas y proyectos
5.Debilidades en la aplicación de las política, manuales y lineamientos de la gestión de proyectos.
6.Desconocimiento y/o no aplicación de la normatividad interna y externa vigentes</t>
    </r>
  </si>
  <si>
    <t>R4: Posibilidad de afectación económica y reputacional por ejecución y/o seguimiento inadecuado de programas y proyectos debido a la falta de aplicación de buenas prácticas de gestión de proyectos que conduzcan a fallas en las restricciones</t>
  </si>
  <si>
    <r>
      <rPr>
        <b/>
        <sz val="9"/>
        <color rgb="FF000000"/>
        <rFont val="Arial"/>
        <family val="2"/>
      </rPr>
      <t xml:space="preserve">R4-C4: </t>
    </r>
    <r>
      <rPr>
        <sz val="9"/>
        <color rgb="FF000000"/>
        <rFont val="Arial"/>
        <family val="2"/>
      </rPr>
      <t>Los sectores realizan seguimiento y control presupuestal a los proyectos en ejecución mediante las herramientas con las que disponga la entidad</t>
    </r>
  </si>
  <si>
    <t>Gestión ambiental</t>
  </si>
  <si>
    <t>Alto</t>
  </si>
  <si>
    <t>Gestión de las reclamaciones</t>
  </si>
  <si>
    <t>Gestión del tiempo</t>
  </si>
  <si>
    <t>Pantallazos de la revisión de información contenida en los cronograms del proyecto en el sistema PSA y papeles de trabajo de la auditoría.</t>
  </si>
  <si>
    <t>Identificado por:</t>
  </si>
  <si>
    <t>Documentación incompleta en la entrega de proyectos</t>
  </si>
  <si>
    <r>
      <rPr>
        <b/>
        <sz val="9"/>
        <color rgb="FF000000"/>
        <rFont val="Arial"/>
        <family val="2"/>
      </rPr>
      <t>Causa raíz:</t>
    </r>
    <r>
      <rPr>
        <sz val="9"/>
        <color rgb="FF000000"/>
        <rFont val="Arial"/>
        <family val="2"/>
      </rPr>
      <t xml:space="preserve"> Debido a falta de aplicación de buenas prácticas de gestión y/o aplicación de conocimiento técnico de proyectos que conduzcan a fallas en las restricciones.
</t>
    </r>
    <r>
      <rPr>
        <b/>
        <sz val="9"/>
        <color rgb="FF000000"/>
        <rFont val="Arial"/>
        <family val="2"/>
      </rPr>
      <t>Otras posibles causas</t>
    </r>
    <r>
      <rPr>
        <sz val="9"/>
        <color rgb="FF000000"/>
        <rFont val="Arial"/>
        <family val="2"/>
      </rPr>
      <t>: 
1.Por gestión inadecuada por parte de los interesados 
2.Por insatisfacción de beneficiarios (Consulta previa)
3.Falta de seguimiento al cronograma
4.Falta de gestión oportuna durante la ejecución y cierre del proyecto
5.Fallas en la planeación del proyecto
6.Falta y/o falla y/u omisión de aplicación de conocimientos técnicos.</t>
    </r>
  </si>
  <si>
    <r>
      <rPr>
        <b/>
        <sz val="9"/>
        <color rgb="FF000000"/>
        <rFont val="Arial"/>
        <family val="2"/>
      </rPr>
      <t>R5:</t>
    </r>
    <r>
      <rPr>
        <sz val="9"/>
        <color rgb="FF000000"/>
        <rFont val="Arial"/>
        <family val="2"/>
      </rPr>
      <t xml:space="preserve"> Posibilidad de afectación económica y reputacional por entrega tardía de portafolio, programas y proyectos debido a la falta de aplicación de buenas prácticas de gestión y/o aplicación de conocimiento técnico de proyectos que conduzcan a fallas en las restricciones</t>
    </r>
  </si>
  <si>
    <t>Los supervisores realizan seguimiento para el recibo de los proyectos mediante mesas de trabajo con los entes territoriales, entidades de orden nacional y demás involucrados.</t>
  </si>
  <si>
    <t>Gestión de Interesados</t>
  </si>
  <si>
    <t>Papeles de trabajo de la auditoría.</t>
  </si>
  <si>
    <t>No se generan oportunidades de mejora para la componente de Obra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</si>
</sst>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240A]\ * #,##0_-;\-[$$-240A]\ * #,##0_-;_-[$$-240A]\ * &quot;-&quot;??_-;_-@_-"/>
  </numFmts>
  <fonts count="68">
    <font>
      <sz val="10"/>
      <color rgb="FF000000"/>
      <name val="Calibri"/>
      <scheme val="minor"/>
    </font>
    <font>
      <sz val="11"/>
      <color theme="1"/>
      <name val="Calibri"/>
      <family val="2"/>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u/>
      <sz val="10"/>
      <color theme="10"/>
      <name val="Calibri"/>
      <family val="2"/>
      <scheme val="minor"/>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sz val="16"/>
      <color rgb="FF7030A0"/>
      <name val="Calibri"/>
      <family val="2"/>
      <scheme val="minor"/>
    </font>
    <font>
      <b/>
      <sz val="12"/>
      <color theme="5"/>
      <name val="Arial"/>
      <family val="2"/>
    </font>
    <font>
      <b/>
      <sz val="12"/>
      <color theme="5"/>
      <name val="Calibri"/>
      <family val="2"/>
    </font>
    <font>
      <b/>
      <sz val="10"/>
      <name val="Arial"/>
      <family val="2"/>
    </font>
    <font>
      <sz val="10"/>
      <color rgb="FF000000"/>
      <name val="Arial"/>
      <family val="2"/>
    </font>
    <font>
      <b/>
      <sz val="16"/>
      <color rgb="FF000000"/>
      <name val="Arial"/>
      <family val="2"/>
    </font>
    <font>
      <sz val="11"/>
      <color rgb="FF000000"/>
      <name val="Arial"/>
      <family val="2"/>
    </font>
    <font>
      <sz val="9"/>
      <name val="Arial"/>
      <family val="2"/>
    </font>
    <font>
      <sz val="9"/>
      <color rgb="FF000000"/>
      <name val="Arial"/>
      <family val="2"/>
    </font>
    <font>
      <i/>
      <sz val="11"/>
      <color theme="1"/>
      <name val="Arial"/>
      <family val="2"/>
    </font>
    <font>
      <i/>
      <sz val="10"/>
      <color theme="1"/>
      <name val="Arial"/>
      <family val="2"/>
    </font>
    <font>
      <sz val="10"/>
      <color rgb="FF92D050"/>
      <name val="Calibri"/>
      <family val="2"/>
      <scheme val="minor"/>
    </font>
    <font>
      <sz val="8"/>
      <name val="Calibri"/>
      <family val="2"/>
      <scheme val="minor"/>
    </font>
    <font>
      <b/>
      <sz val="14"/>
      <color rgb="FF000000"/>
      <name val="Calibri"/>
      <family val="2"/>
      <scheme val="minor"/>
    </font>
    <font>
      <b/>
      <sz val="10"/>
      <color rgb="FF000000"/>
      <name val="Arial"/>
      <family val="2"/>
    </font>
    <font>
      <sz val="18"/>
      <color rgb="FF000000"/>
      <name val="Calibri"/>
      <family val="2"/>
      <scheme val="minor"/>
    </font>
    <font>
      <sz val="20"/>
      <color rgb="FF92D050"/>
      <name val="Calibri"/>
      <family val="2"/>
      <scheme val="minor"/>
    </font>
    <font>
      <sz val="16"/>
      <color rgb="FF92D050"/>
      <name val="Calibri"/>
      <family val="2"/>
      <scheme val="minor"/>
    </font>
    <font>
      <b/>
      <sz val="24"/>
      <color rgb="FF000000"/>
      <name val="Calibri"/>
      <family val="2"/>
      <scheme val="minor"/>
    </font>
    <font>
      <sz val="24"/>
      <color rgb="FF000000"/>
      <name val="Calibri"/>
      <family val="2"/>
      <scheme val="minor"/>
    </font>
    <font>
      <b/>
      <sz val="14"/>
      <color theme="1"/>
      <name val="Calibri"/>
      <family val="2"/>
      <scheme val="minor"/>
    </font>
    <font>
      <sz val="9"/>
      <color rgb="FF000000"/>
      <name val="ArialMT"/>
    </font>
    <font>
      <sz val="11"/>
      <name val="Calibri"/>
      <family val="2"/>
      <scheme val="minor"/>
    </font>
    <font>
      <b/>
      <sz val="14"/>
      <name val="Calibri"/>
      <family val="2"/>
      <scheme val="minor"/>
    </font>
    <font>
      <sz val="10"/>
      <name val="Calibri"/>
      <family val="2"/>
      <scheme val="minor"/>
    </font>
    <font>
      <sz val="9"/>
      <name val="ArialMT"/>
    </font>
    <font>
      <b/>
      <sz val="11"/>
      <name val="Calibri"/>
      <family val="2"/>
      <scheme val="minor"/>
    </font>
    <font>
      <b/>
      <sz val="9"/>
      <color rgb="FF000000"/>
      <name val="Arial"/>
      <family val="2"/>
    </font>
    <font>
      <b/>
      <sz val="12"/>
      <name val="Arial"/>
      <family val="2"/>
    </font>
    <font>
      <sz val="10"/>
      <color theme="5"/>
      <name val="Arial"/>
      <family val="2"/>
    </font>
    <font>
      <b/>
      <sz val="9"/>
      <name val="ArialMT"/>
    </font>
    <font>
      <sz val="10"/>
      <color rgb="FF000000"/>
      <name val="Calibri"/>
      <scheme val="minor"/>
    </font>
    <font>
      <u/>
      <sz val="11"/>
      <name val="Calibri"/>
      <family val="2"/>
      <scheme val="minor"/>
    </font>
    <font>
      <sz val="10"/>
      <color theme="1"/>
      <name val="Calibri"/>
      <family val="2"/>
      <scheme val="minor"/>
    </font>
    <font>
      <b/>
      <sz val="16"/>
      <color theme="5"/>
      <name val="Arial"/>
      <family val="2"/>
    </font>
    <font>
      <i/>
      <sz val="10"/>
      <color rgb="FF000000"/>
      <name val="Calibri"/>
      <family val="2"/>
      <scheme val="minor"/>
    </font>
  </fonts>
  <fills count="15">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rgb="FFFFFFFF"/>
        <bgColor rgb="FF000000"/>
      </patternFill>
    </fill>
    <fill>
      <patternFill patternType="solid">
        <fgColor rgb="FF5B9BD5"/>
        <bgColor rgb="FF000000"/>
      </patternFill>
    </fill>
    <fill>
      <patternFill patternType="solid">
        <fgColor rgb="FF808080"/>
        <bgColor rgb="FF000000"/>
      </patternFill>
    </fill>
    <fill>
      <patternFill patternType="solid">
        <fgColor theme="1"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theme="4"/>
        <bgColor indexed="64"/>
      </patternFill>
    </fill>
    <fill>
      <patternFill patternType="solid">
        <fgColor theme="0" tint="-0.24994659260841701"/>
        <bgColor indexed="64"/>
      </patternFill>
    </fill>
  </fills>
  <borders count="91">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medium">
        <color rgb="FF000000"/>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medium">
        <color rgb="FF000000"/>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rgb="FF000000"/>
      </bottom>
      <diagonal/>
    </border>
    <border>
      <left style="thin">
        <color indexed="64"/>
      </left>
      <right style="medium">
        <color indexed="64"/>
      </right>
      <top style="thin">
        <color indexed="64"/>
      </top>
      <bottom style="thin">
        <color indexed="64"/>
      </bottom>
      <diagonal/>
    </border>
    <border>
      <left/>
      <right style="medium">
        <color auto="1"/>
      </right>
      <top style="thin">
        <color auto="1"/>
      </top>
      <bottom style="medium">
        <color auto="1"/>
      </bottom>
      <diagonal/>
    </border>
    <border>
      <left style="thin">
        <color auto="1"/>
      </left>
      <right style="thin">
        <color indexed="64"/>
      </right>
      <top style="medium">
        <color auto="1"/>
      </top>
      <bottom style="medium">
        <color auto="1"/>
      </bottom>
      <diagonal/>
    </border>
    <border>
      <left style="thin">
        <color auto="1"/>
      </left>
      <right/>
      <top style="medium">
        <color auto="1"/>
      </top>
      <bottom style="medium">
        <color auto="1"/>
      </bottom>
      <diagonal/>
    </border>
    <border>
      <left/>
      <right style="thin">
        <color indexed="64"/>
      </right>
      <top style="medium">
        <color auto="1"/>
      </top>
      <bottom style="medium">
        <color auto="1"/>
      </bottom>
      <diagonal/>
    </border>
    <border>
      <left style="thin">
        <color indexed="64"/>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auto="1"/>
      </right>
      <top style="medium">
        <color auto="1"/>
      </top>
      <bottom style="medium">
        <color rgb="FF000000"/>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34998626667073579"/>
      </left>
      <right/>
      <top style="medium">
        <color theme="0" tint="-0.34998626667073579"/>
      </top>
      <bottom style="medium">
        <color auto="1"/>
      </bottom>
      <diagonal/>
    </border>
    <border>
      <left/>
      <right style="medium">
        <color theme="0" tint="-0.34998626667073579"/>
      </right>
      <top style="medium">
        <color theme="0" tint="-0.34998626667073579"/>
      </top>
      <bottom style="medium">
        <color auto="1"/>
      </bottom>
      <diagonal/>
    </border>
  </borders>
  <cellStyleXfs count="15">
    <xf numFmtId="0" fontId="0" fillId="0" borderId="0"/>
    <xf numFmtId="0" fontId="16" fillId="0" borderId="0"/>
    <xf numFmtId="0" fontId="18" fillId="0" borderId="0" applyNumberFormat="0" applyFill="0" applyBorder="0" applyAlignment="0" applyProtection="0"/>
    <xf numFmtId="43" fontId="2" fillId="0" borderId="0" applyFont="0" applyFill="0" applyBorder="0" applyAlignment="0" applyProtection="0"/>
    <xf numFmtId="0" fontId="2" fillId="0" borderId="0"/>
    <xf numFmtId="0" fontId="21" fillId="0" borderId="0"/>
    <xf numFmtId="43" fontId="21" fillId="0" borderId="0" applyFont="0" applyFill="0" applyBorder="0" applyAlignment="0" applyProtection="0"/>
    <xf numFmtId="164" fontId="21" fillId="0" borderId="0" applyFont="0" applyFill="0" applyBorder="0" applyAlignment="0" applyProtection="0"/>
    <xf numFmtId="0" fontId="17" fillId="0" borderId="0"/>
    <xf numFmtId="0" fontId="17" fillId="0" borderId="0"/>
    <xf numFmtId="0" fontId="17" fillId="0" borderId="0"/>
    <xf numFmtId="0" fontId="2" fillId="0" borderId="0"/>
    <xf numFmtId="0" fontId="2" fillId="0" borderId="0"/>
    <xf numFmtId="0" fontId="14" fillId="0" borderId="0"/>
    <xf numFmtId="9" fontId="63" fillId="0" borderId="0" applyFont="0" applyFill="0" applyBorder="0" applyAlignment="0" applyProtection="0"/>
  </cellStyleXfs>
  <cellXfs count="330">
    <xf numFmtId="0" fontId="0" fillId="0" borderId="0" xfId="0"/>
    <xf numFmtId="0" fontId="3" fillId="0" borderId="12" xfId="0" applyFont="1" applyBorder="1"/>
    <xf numFmtId="0" fontId="3" fillId="0" borderId="6" xfId="0" applyFont="1" applyBorder="1"/>
    <xf numFmtId="0" fontId="5" fillId="0" borderId="0" xfId="0" applyFont="1" applyAlignment="1">
      <alignment vertical="center"/>
    </xf>
    <xf numFmtId="0" fontId="6" fillId="0" borderId="0" xfId="0" applyFont="1" applyAlignment="1">
      <alignment vertical="center"/>
    </xf>
    <xf numFmtId="0" fontId="8" fillId="0" borderId="23" xfId="0" applyFont="1" applyBorder="1" applyAlignment="1">
      <alignment horizontal="center" vertical="top"/>
    </xf>
    <xf numFmtId="0" fontId="3" fillId="0" borderId="0" xfId="0" applyFont="1"/>
    <xf numFmtId="0" fontId="8" fillId="0" borderId="24" xfId="0" applyFont="1" applyBorder="1" applyAlignment="1">
      <alignment horizontal="center"/>
    </xf>
    <xf numFmtId="0" fontId="8" fillId="0" borderId="24" xfId="0" applyFont="1" applyBorder="1" applyAlignment="1">
      <alignment horizontal="center" vertical="top"/>
    </xf>
    <xf numFmtId="0" fontId="3" fillId="0" borderId="8" xfId="0" applyFont="1" applyBorder="1"/>
    <xf numFmtId="0" fontId="3" fillId="0" borderId="7" xfId="0" applyFont="1" applyBorder="1"/>
    <xf numFmtId="0" fontId="9" fillId="0" borderId="0" xfId="0" applyFont="1"/>
    <xf numFmtId="0" fontId="10" fillId="0" borderId="0" xfId="0" applyFont="1"/>
    <xf numFmtId="0" fontId="12" fillId="0" borderId="0" xfId="0" applyFont="1"/>
    <xf numFmtId="0" fontId="4" fillId="0" borderId="13" xfId="0" applyFont="1" applyBorder="1"/>
    <xf numFmtId="0" fontId="4" fillId="0" borderId="14" xfId="0" applyFont="1" applyBorder="1"/>
    <xf numFmtId="0" fontId="3" fillId="0" borderId="13" xfId="0" applyFont="1" applyBorder="1"/>
    <xf numFmtId="0" fontId="4" fillId="0" borderId="40" xfId="0" applyFont="1" applyBorder="1"/>
    <xf numFmtId="0" fontId="4" fillId="0" borderId="33" xfId="0" applyFont="1" applyBorder="1"/>
    <xf numFmtId="0" fontId="3" fillId="0" borderId="32" xfId="0" applyFont="1" applyBorder="1"/>
    <xf numFmtId="0" fontId="3" fillId="0" borderId="40" xfId="0" applyFont="1" applyBorder="1"/>
    <xf numFmtId="0" fontId="14" fillId="0" borderId="0" xfId="0" applyFont="1"/>
    <xf numFmtId="0" fontId="32" fillId="0" borderId="0" xfId="0" applyFont="1"/>
    <xf numFmtId="0" fontId="36" fillId="0" borderId="0" xfId="0" applyFont="1"/>
    <xf numFmtId="0" fontId="35" fillId="0" borderId="63" xfId="0" applyFont="1" applyBorder="1" applyAlignment="1">
      <alignment vertical="center" wrapText="1"/>
    </xf>
    <xf numFmtId="0" fontId="36" fillId="0" borderId="0" xfId="0" applyFont="1" applyAlignment="1">
      <alignment vertical="center"/>
    </xf>
    <xf numFmtId="0" fontId="38" fillId="6" borderId="0" xfId="0" applyFont="1" applyFill="1"/>
    <xf numFmtId="0" fontId="38" fillId="0" borderId="0" xfId="0" applyFont="1" applyAlignment="1">
      <alignment wrapText="1"/>
    </xf>
    <xf numFmtId="0" fontId="38" fillId="0" borderId="0" xfId="0" applyFont="1"/>
    <xf numFmtId="0" fontId="36" fillId="6" borderId="0" xfId="0" applyFont="1" applyFill="1"/>
    <xf numFmtId="0" fontId="38" fillId="6" borderId="0" xfId="0" applyFont="1" applyFill="1" applyAlignment="1">
      <alignment vertical="center"/>
    </xf>
    <xf numFmtId="0" fontId="38" fillId="0" borderId="0" xfId="0" applyFont="1" applyAlignment="1">
      <alignment vertical="center"/>
    </xf>
    <xf numFmtId="0" fontId="35" fillId="7" borderId="71" xfId="0" applyFont="1" applyFill="1" applyBorder="1" applyAlignment="1">
      <alignment vertical="center" wrapText="1"/>
    </xf>
    <xf numFmtId="0" fontId="40" fillId="6" borderId="45" xfId="0" applyFont="1" applyFill="1" applyBorder="1"/>
    <xf numFmtId="0" fontId="40" fillId="6" borderId="69" xfId="0" applyFont="1" applyFill="1" applyBorder="1"/>
    <xf numFmtId="14" fontId="40" fillId="6" borderId="45" xfId="0" applyNumberFormat="1" applyFont="1" applyFill="1" applyBorder="1"/>
    <xf numFmtId="0" fontId="36" fillId="8" borderId="45" xfId="0" applyFont="1" applyFill="1" applyBorder="1"/>
    <xf numFmtId="0" fontId="0" fillId="0" borderId="0" xfId="0" applyAlignment="1">
      <alignment vertical="center"/>
    </xf>
    <xf numFmtId="0" fontId="35" fillId="10" borderId="58" xfId="0" applyFont="1" applyFill="1" applyBorder="1" applyAlignment="1">
      <alignment vertical="center" wrapText="1"/>
    </xf>
    <xf numFmtId="0" fontId="35" fillId="10" borderId="60" xfId="0" applyFont="1" applyFill="1" applyBorder="1" applyAlignment="1">
      <alignment vertical="center" wrapText="1"/>
    </xf>
    <xf numFmtId="0" fontId="35" fillId="10" borderId="73" xfId="0" applyFont="1" applyFill="1" applyBorder="1" applyAlignment="1">
      <alignment vertical="center" wrapText="1"/>
    </xf>
    <xf numFmtId="0" fontId="35" fillId="10" borderId="65" xfId="0" applyFont="1" applyFill="1" applyBorder="1" applyAlignment="1">
      <alignment vertical="center" wrapText="1"/>
    </xf>
    <xf numFmtId="0" fontId="35" fillId="10" borderId="66" xfId="0" applyFont="1" applyFill="1" applyBorder="1" applyAlignment="1">
      <alignment vertical="center" wrapText="1"/>
    </xf>
    <xf numFmtId="0" fontId="35" fillId="10" borderId="67" xfId="0" applyFont="1" applyFill="1" applyBorder="1" applyAlignment="1">
      <alignment vertical="center" wrapText="1"/>
    </xf>
    <xf numFmtId="0" fontId="35" fillId="10" borderId="62" xfId="0" applyFont="1" applyFill="1" applyBorder="1" applyAlignment="1">
      <alignment vertical="center" wrapText="1"/>
    </xf>
    <xf numFmtId="0" fontId="35" fillId="10" borderId="75" xfId="0" applyFont="1" applyFill="1" applyBorder="1" applyAlignment="1">
      <alignment vertical="center" wrapText="1"/>
    </xf>
    <xf numFmtId="0" fontId="0" fillId="0" borderId="0" xfId="0" applyAlignment="1">
      <alignment horizontal="center"/>
    </xf>
    <xf numFmtId="0" fontId="17" fillId="9" borderId="42" xfId="0" applyFont="1" applyFill="1" applyBorder="1"/>
    <xf numFmtId="0" fontId="17" fillId="9" borderId="62" xfId="0" applyFont="1" applyFill="1" applyBorder="1"/>
    <xf numFmtId="0" fontId="17" fillId="9" borderId="69" xfId="0" applyFont="1" applyFill="1" applyBorder="1"/>
    <xf numFmtId="0" fontId="3" fillId="0" borderId="4" xfId="0" applyFont="1" applyBorder="1" applyAlignment="1">
      <alignment horizontal="justify" vertical="top" wrapText="1"/>
    </xf>
    <xf numFmtId="0" fontId="3" fillId="0" borderId="0" xfId="0" applyFont="1" applyAlignment="1">
      <alignment horizontal="justify" vertical="top" wrapText="1"/>
    </xf>
    <xf numFmtId="0" fontId="3" fillId="0" borderId="5" xfId="0" applyFont="1" applyBorder="1" applyAlignment="1">
      <alignment horizontal="justify" vertical="top" wrapText="1"/>
    </xf>
    <xf numFmtId="0" fontId="25" fillId="0" borderId="78" xfId="0" applyFont="1" applyBorder="1" applyAlignment="1">
      <alignment vertical="center"/>
    </xf>
    <xf numFmtId="0" fontId="25" fillId="0" borderId="78" xfId="0" applyFont="1" applyBorder="1"/>
    <xf numFmtId="0" fontId="25" fillId="0" borderId="78" xfId="0" applyFont="1" applyBorder="1" applyAlignment="1">
      <alignment horizontal="center" vertical="center"/>
    </xf>
    <xf numFmtId="0" fontId="25" fillId="0" borderId="81" xfId="0" applyFont="1" applyBorder="1"/>
    <xf numFmtId="0" fontId="45" fillId="0" borderId="0" xfId="0" applyFont="1"/>
    <xf numFmtId="0" fontId="43" fillId="0" borderId="82" xfId="0" applyFont="1" applyBorder="1" applyAlignment="1">
      <alignment horizontal="center" vertical="center"/>
    </xf>
    <xf numFmtId="0" fontId="33" fillId="0" borderId="83" xfId="0" applyFont="1" applyBorder="1" applyAlignment="1">
      <alignment horizontal="center" vertical="center" wrapText="1"/>
    </xf>
    <xf numFmtId="0" fontId="47" fillId="0" borderId="0" xfId="0" applyFont="1"/>
    <xf numFmtId="0" fontId="48" fillId="0" borderId="82" xfId="0" applyFont="1" applyBorder="1" applyAlignment="1">
      <alignment horizontal="center" vertical="center"/>
    </xf>
    <xf numFmtId="0" fontId="49" fillId="0" borderId="84" xfId="0" applyFont="1" applyBorder="1" applyAlignment="1">
      <alignment horizontal="center" vertical="center"/>
    </xf>
    <xf numFmtId="0" fontId="50" fillId="0" borderId="0" xfId="0" applyFont="1"/>
    <xf numFmtId="0" fontId="51" fillId="0" borderId="0" xfId="0" applyFont="1"/>
    <xf numFmtId="0" fontId="52" fillId="0" borderId="0" xfId="0" applyFont="1"/>
    <xf numFmtId="0" fontId="45" fillId="0" borderId="0" xfId="0" applyFont="1" applyAlignment="1">
      <alignment horizontal="center" vertical="center"/>
    </xf>
    <xf numFmtId="0" fontId="14" fillId="0" borderId="0" xfId="13"/>
    <xf numFmtId="0" fontId="49" fillId="0" borderId="0" xfId="0" applyFont="1" applyAlignment="1">
      <alignment horizontal="center" vertical="center"/>
    </xf>
    <xf numFmtId="0" fontId="53" fillId="0" borderId="83" xfId="0" applyFont="1" applyBorder="1" applyAlignment="1">
      <alignment vertical="center" wrapText="1"/>
    </xf>
    <xf numFmtId="14" fontId="53" fillId="0" borderId="83" xfId="0" applyNumberFormat="1" applyFont="1" applyBorder="1" applyAlignment="1">
      <alignment vertical="center" wrapText="1"/>
    </xf>
    <xf numFmtId="0" fontId="55" fillId="0" borderId="0" xfId="0" applyFont="1"/>
    <xf numFmtId="0" fontId="56" fillId="0" borderId="0" xfId="0" applyFont="1" applyAlignment="1">
      <alignment vertical="top" wrapText="1"/>
    </xf>
    <xf numFmtId="0" fontId="54" fillId="0" borderId="0" xfId="13" applyFont="1" applyAlignment="1">
      <alignment vertical="top" wrapText="1"/>
    </xf>
    <xf numFmtId="0" fontId="54" fillId="0" borderId="0" xfId="0" applyFont="1" applyAlignment="1">
      <alignment vertical="top" wrapText="1"/>
    </xf>
    <xf numFmtId="0" fontId="54" fillId="0" borderId="0" xfId="0" applyFont="1" applyAlignment="1">
      <alignment horizontal="left" vertical="top" wrapText="1"/>
    </xf>
    <xf numFmtId="0" fontId="55" fillId="0" borderId="0" xfId="0" applyFont="1" applyAlignment="1">
      <alignment horizontal="left" vertical="top" wrapText="1"/>
    </xf>
    <xf numFmtId="0" fontId="58" fillId="0" borderId="0" xfId="0" applyFont="1"/>
    <xf numFmtId="0" fontId="17" fillId="0" borderId="0" xfId="0" applyFont="1"/>
    <xf numFmtId="0" fontId="40" fillId="0" borderId="0" xfId="0" applyFont="1"/>
    <xf numFmtId="0" fontId="14" fillId="0" borderId="0" xfId="0" applyFont="1" applyAlignment="1">
      <alignment wrapText="1"/>
    </xf>
    <xf numFmtId="0" fontId="14" fillId="0" borderId="0" xfId="0" applyFont="1" applyAlignment="1">
      <alignment vertical="top" wrapText="1"/>
    </xf>
    <xf numFmtId="0" fontId="15" fillId="0" borderId="0" xfId="0" applyFont="1"/>
    <xf numFmtId="0" fontId="33" fillId="0" borderId="0" xfId="0" applyFont="1" applyAlignment="1">
      <alignment horizontal="center" vertical="center" wrapText="1"/>
    </xf>
    <xf numFmtId="0" fontId="14" fillId="0" borderId="82" xfId="0" applyFont="1" applyBorder="1" applyAlignment="1">
      <alignment wrapText="1"/>
    </xf>
    <xf numFmtId="0" fontId="3" fillId="0" borderId="0" xfId="0" applyFont="1" applyAlignment="1">
      <alignment vertical="top" wrapText="1"/>
    </xf>
    <xf numFmtId="0" fontId="3" fillId="0" borderId="5" xfId="0" applyFont="1" applyBorder="1" applyAlignment="1">
      <alignment vertical="top" wrapText="1"/>
    </xf>
    <xf numFmtId="14" fontId="1" fillId="0" borderId="0" xfId="0" applyNumberFormat="1" applyFont="1"/>
    <xf numFmtId="0" fontId="53" fillId="10" borderId="83" xfId="0" applyFont="1" applyFill="1" applyBorder="1" applyAlignment="1">
      <alignment vertical="center" wrapText="1"/>
    </xf>
    <xf numFmtId="14" fontId="53" fillId="10" borderId="83" xfId="0" applyNumberFormat="1" applyFont="1" applyFill="1" applyBorder="1" applyAlignment="1">
      <alignment vertical="center" wrapText="1"/>
    </xf>
    <xf numFmtId="0" fontId="57" fillId="10" borderId="83" xfId="0" applyFont="1" applyFill="1" applyBorder="1" applyAlignment="1">
      <alignment vertical="top" wrapText="1"/>
    </xf>
    <xf numFmtId="0" fontId="51" fillId="13" borderId="0" xfId="0" applyFont="1" applyFill="1" applyAlignment="1">
      <alignment wrapText="1"/>
    </xf>
    <xf numFmtId="0" fontId="54" fillId="0" borderId="0" xfId="0" applyFont="1"/>
    <xf numFmtId="0" fontId="54" fillId="0" borderId="0" xfId="0" applyFont="1" applyAlignment="1">
      <alignment wrapText="1"/>
    </xf>
    <xf numFmtId="0" fontId="57" fillId="0" borderId="83" xfId="0" applyFont="1" applyBorder="1" applyAlignment="1">
      <alignment vertical="top" wrapText="1"/>
    </xf>
    <xf numFmtId="0" fontId="54" fillId="0" borderId="83" xfId="0" applyFont="1" applyBorder="1" applyAlignment="1">
      <alignment wrapText="1"/>
    </xf>
    <xf numFmtId="0" fontId="54" fillId="0" borderId="83" xfId="0" applyFont="1" applyBorder="1" applyAlignment="1">
      <alignment vertical="top" wrapText="1"/>
    </xf>
    <xf numFmtId="0" fontId="51" fillId="5" borderId="0" xfId="0" applyFont="1" applyFill="1" applyAlignment="1">
      <alignment horizontal="left" wrapText="1"/>
    </xf>
    <xf numFmtId="10" fontId="0" fillId="0" borderId="0" xfId="14" applyNumberFormat="1" applyFont="1"/>
    <xf numFmtId="0" fontId="54" fillId="0" borderId="83" xfId="0" applyFont="1" applyBorder="1"/>
    <xf numFmtId="0" fontId="54" fillId="5" borderId="83" xfId="0" applyFont="1" applyFill="1" applyBorder="1"/>
    <xf numFmtId="165" fontId="14" fillId="5" borderId="0" xfId="0" applyNumberFormat="1" applyFont="1" applyFill="1"/>
    <xf numFmtId="0" fontId="57" fillId="14" borderId="83" xfId="0" applyFont="1" applyFill="1" applyBorder="1" applyAlignment="1">
      <alignment vertical="top" wrapText="1"/>
    </xf>
    <xf numFmtId="0" fontId="14" fillId="5" borderId="82" xfId="0" applyFont="1" applyFill="1" applyBorder="1" applyAlignment="1">
      <alignment wrapText="1"/>
    </xf>
    <xf numFmtId="0" fontId="66" fillId="0" borderId="83" xfId="0" applyFont="1" applyBorder="1" applyAlignment="1">
      <alignment horizontal="center" vertical="center" wrapText="1"/>
    </xf>
    <xf numFmtId="0" fontId="65" fillId="5" borderId="82" xfId="0" applyFont="1" applyFill="1" applyBorder="1" applyAlignment="1">
      <alignment wrapText="1"/>
    </xf>
    <xf numFmtId="0" fontId="67" fillId="0" borderId="0" xfId="0" applyFont="1" applyAlignment="1">
      <alignment vertical="top" wrapText="1"/>
    </xf>
    <xf numFmtId="0" fontId="56" fillId="0" borderId="42" xfId="0" applyFont="1" applyBorder="1" applyAlignment="1">
      <alignment vertical="top" wrapText="1"/>
    </xf>
    <xf numFmtId="0" fontId="14" fillId="5" borderId="82" xfId="0" applyFont="1" applyFill="1" applyBorder="1"/>
    <xf numFmtId="9" fontId="0" fillId="0" borderId="0" xfId="14" applyFont="1"/>
    <xf numFmtId="0" fontId="65" fillId="5" borderId="82" xfId="0" applyFont="1" applyFill="1" applyBorder="1" applyAlignment="1">
      <alignment vertical="top" wrapText="1"/>
    </xf>
    <xf numFmtId="0" fontId="42" fillId="6" borderId="43" xfId="0" applyFont="1" applyFill="1" applyBorder="1" applyAlignment="1">
      <alignment horizontal="center" vertical="center" wrapText="1"/>
    </xf>
    <xf numFmtId="0" fontId="42" fillId="6" borderId="44" xfId="0" applyFont="1" applyFill="1" applyBorder="1" applyAlignment="1">
      <alignment horizontal="center" vertical="center" wrapText="1"/>
    </xf>
    <xf numFmtId="0" fontId="42" fillId="6" borderId="45" xfId="0" applyFont="1" applyFill="1" applyBorder="1" applyAlignment="1">
      <alignment horizontal="center" vertical="center" wrapText="1"/>
    </xf>
    <xf numFmtId="0" fontId="42" fillId="6" borderId="74" xfId="0" applyFont="1" applyFill="1" applyBorder="1" applyAlignment="1">
      <alignment horizontal="center" vertical="center" wrapText="1"/>
    </xf>
    <xf numFmtId="0" fontId="42" fillId="6" borderId="72" xfId="0" applyFont="1" applyFill="1" applyBorder="1" applyAlignment="1">
      <alignment horizontal="center" vertical="center" wrapText="1"/>
    </xf>
    <xf numFmtId="0" fontId="40" fillId="0" borderId="43" xfId="0" applyFont="1" applyBorder="1" applyAlignment="1">
      <alignment horizontal="left" vertical="center" wrapText="1"/>
    </xf>
    <xf numFmtId="0" fontId="40" fillId="0" borderId="44" xfId="0" applyFont="1" applyBorder="1" applyAlignment="1">
      <alignment horizontal="left" vertical="center" wrapText="1"/>
    </xf>
    <xf numFmtId="0" fontId="40" fillId="0" borderId="45" xfId="0" applyFont="1" applyBorder="1" applyAlignment="1">
      <alignment horizontal="left" vertical="center" wrapText="1"/>
    </xf>
    <xf numFmtId="0" fontId="40" fillId="0" borderId="64" xfId="0" applyFont="1" applyBorder="1" applyAlignment="1">
      <alignment horizontal="left" vertical="center" wrapText="1"/>
    </xf>
    <xf numFmtId="0" fontId="17" fillId="6" borderId="43" xfId="0" applyFont="1" applyFill="1" applyBorder="1" applyAlignment="1">
      <alignment horizontal="left" vertical="center" wrapText="1"/>
    </xf>
    <xf numFmtId="0" fontId="17" fillId="6" borderId="44" xfId="0" applyFont="1" applyFill="1" applyBorder="1" applyAlignment="1">
      <alignment horizontal="left" vertical="center" wrapText="1"/>
    </xf>
    <xf numFmtId="0" fontId="17" fillId="6" borderId="64" xfId="0" applyFont="1" applyFill="1" applyBorder="1" applyAlignment="1">
      <alignment horizontal="left" vertical="center" wrapText="1"/>
    </xf>
    <xf numFmtId="0" fontId="42" fillId="6" borderId="68" xfId="0" applyFont="1" applyFill="1" applyBorder="1" applyAlignment="1">
      <alignment horizontal="center" vertical="center" wrapText="1"/>
    </xf>
    <xf numFmtId="0" fontId="41" fillId="12" borderId="43" xfId="0" applyFont="1" applyFill="1" applyBorder="1" applyAlignment="1">
      <alignment horizontal="center" vertical="center" wrapText="1"/>
    </xf>
    <xf numFmtId="0" fontId="41" fillId="12" borderId="64" xfId="0" applyFont="1" applyFill="1" applyBorder="1" applyAlignment="1">
      <alignment horizontal="center" vertical="center" wrapText="1"/>
    </xf>
    <xf numFmtId="0" fontId="60" fillId="7" borderId="79" xfId="0" applyFont="1" applyFill="1" applyBorder="1" applyAlignment="1">
      <alignment horizontal="center" vertical="center" wrapText="1"/>
    </xf>
    <xf numFmtId="0" fontId="60" fillId="7" borderId="87" xfId="0" applyFont="1" applyFill="1" applyBorder="1" applyAlignment="1">
      <alignment horizontal="center" vertical="center" wrapText="1"/>
    </xf>
    <xf numFmtId="0" fontId="60" fillId="7" borderId="88" xfId="0" applyFont="1" applyFill="1" applyBorder="1" applyAlignment="1">
      <alignment horizontal="center" vertical="center" wrapText="1"/>
    </xf>
    <xf numFmtId="0" fontId="35" fillId="0" borderId="61" xfId="0" applyFont="1" applyBorder="1" applyAlignment="1">
      <alignment vertical="center" wrapText="1"/>
    </xf>
    <xf numFmtId="0" fontId="35" fillId="0" borderId="59" xfId="0" applyFont="1" applyBorder="1" applyAlignment="1">
      <alignment vertical="center" wrapText="1"/>
    </xf>
    <xf numFmtId="0" fontId="39" fillId="6" borderId="43" xfId="0" applyFont="1" applyFill="1" applyBorder="1" applyAlignment="1">
      <alignment horizontal="left" vertical="top" wrapText="1"/>
    </xf>
    <xf numFmtId="0" fontId="39" fillId="6" borderId="44" xfId="0" applyFont="1" applyFill="1" applyBorder="1" applyAlignment="1">
      <alignment horizontal="left" vertical="top" wrapText="1"/>
    </xf>
    <xf numFmtId="0" fontId="39" fillId="6" borderId="64" xfId="0" applyFont="1" applyFill="1" applyBorder="1" applyAlignment="1">
      <alignment horizontal="left" vertical="top" wrapText="1"/>
    </xf>
    <xf numFmtId="0" fontId="39" fillId="11" borderId="42" xfId="0" applyFont="1" applyFill="1" applyBorder="1" applyAlignment="1">
      <alignment horizontal="left" vertical="top" wrapText="1"/>
    </xf>
    <xf numFmtId="0" fontId="39" fillId="11" borderId="76" xfId="0" applyFont="1" applyFill="1" applyBorder="1" applyAlignment="1">
      <alignment horizontal="left" vertical="top" wrapText="1"/>
    </xf>
    <xf numFmtId="0" fontId="40" fillId="0" borderId="43" xfId="0" applyFont="1" applyBorder="1" applyAlignment="1">
      <alignment horizontal="center" vertical="center" wrapText="1"/>
    </xf>
    <xf numFmtId="0" fontId="40" fillId="0" borderId="44" xfId="0" applyFont="1" applyBorder="1" applyAlignment="1">
      <alignment horizontal="center" vertical="center"/>
    </xf>
    <xf numFmtId="0" fontId="40" fillId="0" borderId="64" xfId="0" applyFont="1" applyBorder="1" applyAlignment="1">
      <alignment horizontal="center" vertical="center"/>
    </xf>
    <xf numFmtId="0" fontId="39" fillId="6" borderId="43" xfId="0" applyFont="1" applyFill="1" applyBorder="1" applyAlignment="1">
      <alignment horizontal="left" vertical="center" wrapText="1"/>
    </xf>
    <xf numFmtId="0" fontId="39" fillId="6" borderId="44" xfId="0" applyFont="1" applyFill="1" applyBorder="1" applyAlignment="1">
      <alignment horizontal="left" vertical="center" wrapText="1"/>
    </xf>
    <xf numFmtId="0" fontId="39" fillId="6" borderId="64" xfId="0" applyFont="1" applyFill="1" applyBorder="1" applyAlignment="1">
      <alignment horizontal="left" vertical="center" wrapText="1"/>
    </xf>
    <xf numFmtId="0" fontId="41" fillId="5" borderId="43" xfId="0" applyFont="1" applyFill="1" applyBorder="1" applyAlignment="1">
      <alignment horizontal="center" vertical="center" wrapText="1"/>
    </xf>
    <xf numFmtId="0" fontId="41" fillId="5" borderId="64" xfId="0" applyFont="1" applyFill="1" applyBorder="1" applyAlignment="1">
      <alignment horizontal="center" vertical="center" wrapText="1"/>
    </xf>
    <xf numFmtId="0" fontId="40" fillId="0" borderId="64" xfId="0" applyFont="1" applyBorder="1" applyAlignment="1">
      <alignment horizontal="center" vertical="center" wrapText="1"/>
    </xf>
    <xf numFmtId="0" fontId="37" fillId="6" borderId="0" xfId="0" applyFont="1" applyFill="1" applyAlignment="1">
      <alignment horizontal="center"/>
    </xf>
    <xf numFmtId="0" fontId="35" fillId="0" borderId="85" xfId="0" applyFont="1" applyBorder="1" applyAlignment="1">
      <alignment vertical="center" wrapText="1"/>
    </xf>
    <xf numFmtId="0" fontId="35" fillId="0" borderId="86" xfId="0" applyFont="1" applyBorder="1" applyAlignment="1">
      <alignment vertical="center" wrapText="1"/>
    </xf>
    <xf numFmtId="0" fontId="39" fillId="0" borderId="43" xfId="0" applyFont="1" applyBorder="1" applyAlignment="1">
      <alignment horizontal="left" vertical="top" wrapText="1"/>
    </xf>
    <xf numFmtId="0" fontId="39" fillId="0" borderId="44" xfId="0" applyFont="1" applyBorder="1" applyAlignment="1">
      <alignment horizontal="left" vertical="top" wrapText="1"/>
    </xf>
    <xf numFmtId="0" fontId="39" fillId="0" borderId="64" xfId="0" applyFont="1" applyBorder="1" applyAlignment="1">
      <alignment horizontal="left" vertical="top" wrapText="1"/>
    </xf>
    <xf numFmtId="0" fontId="40" fillId="0" borderId="43" xfId="0" applyFont="1" applyBorder="1" applyAlignment="1">
      <alignment horizontal="center" wrapText="1"/>
    </xf>
    <xf numFmtId="0" fontId="40" fillId="0" borderId="44" xfId="0" applyFont="1" applyBorder="1" applyAlignment="1">
      <alignment horizontal="center"/>
    </xf>
    <xf numFmtId="0" fontId="40" fillId="0" borderId="64" xfId="0" applyFont="1" applyBorder="1" applyAlignment="1">
      <alignment horizontal="center"/>
    </xf>
    <xf numFmtId="0" fontId="10" fillId="0" borderId="46" xfId="0" applyFont="1" applyBorder="1" applyAlignment="1">
      <alignment horizontal="center" vertical="center" wrapText="1"/>
    </xf>
    <xf numFmtId="0" fontId="10" fillId="0" borderId="55" xfId="0" applyFont="1" applyBorder="1" applyAlignment="1">
      <alignment horizontal="center" vertical="center" wrapText="1"/>
    </xf>
    <xf numFmtId="0" fontId="10" fillId="4" borderId="19" xfId="0" applyFont="1" applyFill="1"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5" fillId="0" borderId="46" xfId="0" applyFont="1" applyBorder="1" applyAlignment="1">
      <alignment horizontal="center" vertical="center"/>
    </xf>
    <xf numFmtId="0" fontId="15" fillId="0" borderId="47" xfId="0" applyFont="1" applyBorder="1" applyAlignment="1">
      <alignment horizontal="center" vertical="center"/>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5" fillId="0" borderId="0" xfId="0" applyFont="1" applyAlignment="1">
      <alignment horizontal="center" vertical="center"/>
    </xf>
    <xf numFmtId="0" fontId="15" fillId="0" borderId="50" xfId="0" applyFont="1" applyBorder="1" applyAlignment="1">
      <alignment horizontal="center" vertical="center"/>
    </xf>
    <xf numFmtId="0" fontId="15" fillId="0" borderId="51" xfId="0" applyFont="1" applyBorder="1" applyAlignment="1">
      <alignment horizontal="center" vertical="center"/>
    </xf>
    <xf numFmtId="0" fontId="15" fillId="0" borderId="52" xfId="0" applyFont="1" applyBorder="1" applyAlignment="1">
      <alignment horizontal="center" vertical="center"/>
    </xf>
    <xf numFmtId="0" fontId="15" fillId="0" borderId="53" xfId="0" applyFont="1" applyBorder="1" applyAlignment="1">
      <alignment horizontal="center" vertical="center"/>
    </xf>
    <xf numFmtId="0" fontId="10" fillId="0" borderId="0" xfId="0" applyFont="1" applyAlignment="1">
      <alignment horizontal="center"/>
    </xf>
    <xf numFmtId="0" fontId="11" fillId="0" borderId="28" xfId="0" applyFont="1" applyBorder="1" applyAlignment="1">
      <alignment horizontal="center" vertical="center" wrapText="1"/>
    </xf>
    <xf numFmtId="0" fontId="10" fillId="0" borderId="19" xfId="0" applyFont="1" applyBorder="1" applyAlignment="1">
      <alignment horizontal="left" vertical="center"/>
    </xf>
    <xf numFmtId="0" fontId="11" fillId="0" borderId="19" xfId="0" applyFont="1" applyBorder="1" applyAlignment="1">
      <alignment horizontal="center" vertical="center" wrapText="1"/>
    </xf>
    <xf numFmtId="0" fontId="4" fillId="0" borderId="20" xfId="0" applyFont="1" applyBorder="1" applyAlignment="1">
      <alignment vertical="center"/>
    </xf>
    <xf numFmtId="0" fontId="4" fillId="0" borderId="18" xfId="0" applyFont="1" applyBorder="1" applyAlignment="1">
      <alignment vertical="center"/>
    </xf>
    <xf numFmtId="0" fontId="10" fillId="0" borderId="28" xfId="0" applyFont="1" applyBorder="1" applyAlignment="1">
      <alignment horizontal="left" vertical="center"/>
    </xf>
    <xf numFmtId="0" fontId="12" fillId="0" borderId="19" xfId="0" applyFont="1" applyBorder="1" applyAlignment="1">
      <alignment horizontal="center" vertical="center" wrapText="1"/>
    </xf>
    <xf numFmtId="14" fontId="11" fillId="0" borderId="19" xfId="0" applyNumberFormat="1" applyFont="1" applyBorder="1" applyAlignment="1">
      <alignment horizontal="center" vertical="center" wrapText="1"/>
    </xf>
    <xf numFmtId="14" fontId="11" fillId="0" borderId="19" xfId="0" applyNumberFormat="1" applyFont="1" applyBorder="1" applyAlignment="1">
      <alignment horizontal="center" vertical="center"/>
    </xf>
    <xf numFmtId="0" fontId="13" fillId="0" borderId="28" xfId="0" applyFont="1" applyBorder="1" applyAlignment="1">
      <alignment horizontal="center" vertical="center" wrapText="1"/>
    </xf>
    <xf numFmtId="0" fontId="12" fillId="0" borderId="28" xfId="0" applyFont="1" applyBorder="1" applyAlignment="1">
      <alignment horizontal="center" vertical="center" wrapText="1"/>
    </xf>
    <xf numFmtId="14" fontId="12" fillId="0" borderId="19" xfId="0" applyNumberFormat="1" applyFont="1" applyBorder="1" applyAlignment="1">
      <alignment horizontal="center" vertical="center" wrapText="1"/>
    </xf>
    <xf numFmtId="0" fontId="12" fillId="0" borderId="19" xfId="0" applyFont="1" applyBorder="1" applyAlignment="1">
      <alignment horizontal="left" vertical="center" wrapText="1"/>
    </xf>
    <xf numFmtId="0" fontId="3" fillId="0" borderId="1"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7" fillId="2" borderId="9" xfId="0" applyFont="1" applyFill="1" applyBorder="1" applyAlignment="1">
      <alignment horizontal="center" vertical="center" wrapText="1"/>
    </xf>
    <xf numFmtId="0" fontId="5" fillId="0" borderId="12" xfId="0" applyFont="1" applyBorder="1" applyAlignment="1">
      <alignment vertical="center" wrapText="1"/>
    </xf>
    <xf numFmtId="0" fontId="4" fillId="0" borderId="13" xfId="0" applyFont="1" applyBorder="1" applyAlignment="1">
      <alignment wrapText="1"/>
    </xf>
    <xf numFmtId="0" fontId="25" fillId="0" borderId="79" xfId="0" applyFont="1" applyBorder="1" applyAlignment="1">
      <alignment horizontal="center"/>
    </xf>
    <xf numFmtId="0" fontId="25" fillId="0" borderId="80" xfId="0" applyFont="1" applyBorder="1" applyAlignment="1">
      <alignment horizontal="center"/>
    </xf>
    <xf numFmtId="0" fontId="3" fillId="0" borderId="12" xfId="0" applyFont="1" applyBorder="1" applyAlignment="1">
      <alignment horizontal="center" vertical="center"/>
    </xf>
    <xf numFmtId="0" fontId="4" fillId="0" borderId="13" xfId="0" applyFont="1" applyBorder="1" applyAlignment="1">
      <alignment vertical="center"/>
    </xf>
    <xf numFmtId="0" fontId="4" fillId="0" borderId="22" xfId="0" applyFont="1" applyBorder="1" applyAlignment="1">
      <alignment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center"/>
    </xf>
    <xf numFmtId="0" fontId="7" fillId="2" borderId="34" xfId="0" applyFont="1" applyFill="1" applyBorder="1" applyAlignment="1">
      <alignment horizontal="center"/>
    </xf>
    <xf numFmtId="0" fontId="7" fillId="2" borderId="9" xfId="0" applyFont="1" applyFill="1" applyBorder="1" applyAlignment="1">
      <alignment horizontal="center" wrapText="1"/>
    </xf>
    <xf numFmtId="0" fontId="5" fillId="3" borderId="32" xfId="0" applyFont="1" applyFill="1" applyBorder="1" applyAlignment="1">
      <alignment horizontal="center"/>
    </xf>
    <xf numFmtId="0" fontId="5" fillId="3" borderId="3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5" fillId="0" borderId="74" xfId="0" applyFont="1" applyBorder="1" applyAlignment="1">
      <alignment horizontal="center" vertical="center"/>
    </xf>
    <xf numFmtId="0" fontId="5" fillId="0" borderId="70" xfId="0" applyFont="1" applyBorder="1" applyAlignment="1">
      <alignment horizontal="center" vertical="center"/>
    </xf>
    <xf numFmtId="0" fontId="5" fillId="0" borderId="77" xfId="0" applyFont="1" applyBorder="1" applyAlignment="1">
      <alignment horizontal="center" vertical="center"/>
    </xf>
    <xf numFmtId="0" fontId="5" fillId="0" borderId="9" xfId="0" applyFont="1" applyBorder="1" applyAlignment="1">
      <alignment vertical="center" wrapText="1"/>
    </xf>
    <xf numFmtId="0" fontId="46" fillId="0" borderId="16" xfId="0" applyFont="1" applyBorder="1" applyAlignment="1">
      <alignment vertical="center" wrapText="1"/>
    </xf>
    <xf numFmtId="0" fontId="46" fillId="0" borderId="10" xfId="0" applyFont="1" applyBorder="1" applyAlignment="1">
      <alignment vertical="center" wrapText="1"/>
    </xf>
    <xf numFmtId="0" fontId="46" fillId="0" borderId="11" xfId="0" applyFont="1" applyBorder="1" applyAlignment="1">
      <alignment vertical="center" wrapText="1"/>
    </xf>
    <xf numFmtId="0" fontId="5" fillId="0" borderId="17" xfId="0" applyFont="1" applyBorder="1" applyAlignment="1">
      <alignment vertical="center"/>
    </xf>
    <xf numFmtId="0" fontId="46" fillId="0" borderId="19" xfId="0" applyFont="1" applyBorder="1" applyAlignment="1">
      <alignment vertical="center"/>
    </xf>
    <xf numFmtId="0" fontId="46" fillId="0" borderId="20" xfId="0" applyFont="1" applyBorder="1" applyAlignment="1">
      <alignment vertical="center"/>
    </xf>
    <xf numFmtId="0" fontId="46" fillId="0" borderId="21" xfId="0" applyFont="1" applyBorder="1" applyAlignment="1">
      <alignment vertical="center"/>
    </xf>
    <xf numFmtId="0" fontId="46" fillId="0" borderId="28" xfId="0" applyFont="1" applyBorder="1" applyAlignment="1">
      <alignment vertical="center"/>
    </xf>
    <xf numFmtId="0" fontId="46" fillId="0" borderId="26" xfId="0" applyFont="1" applyBorder="1" applyAlignment="1">
      <alignment vertical="center"/>
    </xf>
    <xf numFmtId="0" fontId="46" fillId="0" borderId="29" xfId="0" applyFont="1" applyBorder="1" applyAlignment="1">
      <alignment vertical="center"/>
    </xf>
    <xf numFmtId="0" fontId="22" fillId="0" borderId="42" xfId="0" applyFont="1" applyBorder="1" applyAlignment="1">
      <alignment horizontal="center" vertical="center" wrapText="1"/>
    </xf>
    <xf numFmtId="0" fontId="23" fillId="0" borderId="42" xfId="0" applyFont="1" applyBorder="1" applyAlignment="1">
      <alignment vertical="center"/>
    </xf>
    <xf numFmtId="0" fontId="5" fillId="0" borderId="1" xfId="0" applyFont="1" applyBorder="1" applyAlignment="1">
      <alignment horizontal="center" vertical="center" wrapText="1"/>
    </xf>
    <xf numFmtId="0" fontId="5" fillId="0" borderId="17" xfId="0" applyFont="1" applyBorder="1" applyAlignment="1">
      <alignment vertical="center" wrapText="1"/>
    </xf>
    <xf numFmtId="0" fontId="46" fillId="0" borderId="19" xfId="0" applyFont="1" applyBorder="1" applyAlignment="1">
      <alignment vertical="center" wrapText="1"/>
    </xf>
    <xf numFmtId="0" fontId="46" fillId="0" borderId="20" xfId="0" applyFont="1" applyBorder="1" applyAlignment="1">
      <alignment vertical="center" wrapText="1"/>
    </xf>
    <xf numFmtId="0" fontId="46" fillId="0" borderId="21" xfId="0" applyFont="1" applyBorder="1" applyAlignment="1">
      <alignment vertical="center" wrapText="1"/>
    </xf>
    <xf numFmtId="0" fontId="24" fillId="0" borderId="42" xfId="0" applyFont="1" applyBorder="1" applyAlignment="1">
      <alignment horizontal="center" vertical="center" wrapText="1"/>
    </xf>
    <xf numFmtId="0" fontId="24" fillId="0" borderId="42" xfId="0" applyFont="1" applyBorder="1" applyAlignment="1">
      <alignment horizontal="center" vertical="center"/>
    </xf>
    <xf numFmtId="0" fontId="0" fillId="0" borderId="42" xfId="0" applyBorder="1" applyAlignment="1">
      <alignment horizontal="center"/>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3" borderId="39" xfId="0" applyFont="1" applyFill="1" applyBorder="1" applyAlignment="1">
      <alignment horizontal="center"/>
    </xf>
    <xf numFmtId="0" fontId="18" fillId="0" borderId="4" xfId="2" applyBorder="1" applyAlignment="1">
      <alignment horizontal="center" vertical="top" wrapText="1"/>
    </xf>
    <xf numFmtId="0" fontId="18" fillId="0" borderId="0" xfId="2" applyBorder="1" applyAlignment="1">
      <alignment horizontal="center" vertical="top" wrapText="1"/>
    </xf>
    <xf numFmtId="0" fontId="18" fillId="0" borderId="5" xfId="2" applyBorder="1" applyAlignment="1">
      <alignment horizontal="center" vertical="top" wrapText="1"/>
    </xf>
    <xf numFmtId="0" fontId="3" fillId="0" borderId="3" xfId="0" applyFont="1" applyBorder="1" applyAlignment="1">
      <alignment horizontal="left" wrapText="1"/>
    </xf>
    <xf numFmtId="0" fontId="19" fillId="0" borderId="1" xfId="0" applyFont="1" applyBorder="1" applyAlignment="1">
      <alignment horizontal="left" vertical="top" wrapText="1"/>
    </xf>
    <xf numFmtId="0" fontId="19" fillId="0" borderId="3" xfId="0" applyFont="1" applyBorder="1" applyAlignment="1">
      <alignment horizontal="left" vertical="top" wrapText="1"/>
    </xf>
    <xf numFmtId="0" fontId="19" fillId="0" borderId="2" xfId="0" applyFont="1" applyBorder="1" applyAlignment="1">
      <alignment horizontal="left" vertical="top" wrapText="1"/>
    </xf>
    <xf numFmtId="0" fontId="3" fillId="0" borderId="4" xfId="0" applyFont="1" applyBorder="1" applyAlignment="1">
      <alignment horizontal="justify" vertical="top" wrapText="1"/>
    </xf>
    <xf numFmtId="0" fontId="3" fillId="0" borderId="0" xfId="0" applyFont="1" applyAlignment="1">
      <alignment horizontal="justify" vertical="top" wrapText="1"/>
    </xf>
    <xf numFmtId="0" fontId="3" fillId="0" borderId="5" xfId="0" applyFont="1" applyBorder="1" applyAlignment="1">
      <alignment horizontal="justify" vertical="top" wrapText="1"/>
    </xf>
    <xf numFmtId="0" fontId="19" fillId="0" borderId="1" xfId="0" applyFont="1" applyBorder="1" applyAlignment="1">
      <alignment horizontal="left"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19" fillId="0" borderId="4" xfId="0" applyFont="1" applyBorder="1" applyAlignment="1">
      <alignment horizontal="left" vertical="top" wrapText="1"/>
    </xf>
    <xf numFmtId="0" fontId="19" fillId="0" borderId="0" xfId="0" applyFont="1" applyAlignment="1">
      <alignment horizontal="left" vertical="top" wrapText="1"/>
    </xf>
    <xf numFmtId="0" fontId="19" fillId="0" borderId="5" xfId="0" applyFont="1" applyBorder="1" applyAlignment="1">
      <alignment horizontal="left" vertical="top" wrapText="1"/>
    </xf>
    <xf numFmtId="0" fontId="3" fillId="0" borderId="6" xfId="0" applyFont="1" applyBorder="1" applyAlignment="1">
      <alignment horizontal="center" vertical="top" wrapText="1"/>
    </xf>
    <xf numFmtId="0" fontId="3" fillId="0" borderId="8" xfId="0" applyFont="1" applyBorder="1" applyAlignment="1">
      <alignment horizontal="center" vertical="top" wrapText="1"/>
    </xf>
    <xf numFmtId="14" fontId="3" fillId="0" borderId="89" xfId="0" applyNumberFormat="1" applyFont="1" applyBorder="1" applyAlignment="1">
      <alignment horizontal="left" vertical="top" wrapText="1"/>
    </xf>
    <xf numFmtId="0" fontId="3" fillId="0" borderId="90" xfId="0" applyFont="1" applyBorder="1" applyAlignment="1">
      <alignment horizontal="left" vertical="top" wrapText="1"/>
    </xf>
    <xf numFmtId="0" fontId="7" fillId="2" borderId="9" xfId="0" applyFont="1" applyFill="1" applyBorder="1" applyAlignment="1">
      <alignment horizontal="center"/>
    </xf>
    <xf numFmtId="0" fontId="3" fillId="0" borderId="17" xfId="0" applyFont="1" applyBorder="1" applyAlignment="1">
      <alignment horizontal="left" vertical="center" wrapText="1"/>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0" fillId="0" borderId="19" xfId="0" applyFont="1" applyBorder="1" applyAlignment="1">
      <alignment horizontal="center" vertical="center" wrapText="1"/>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3" fillId="0" borderId="19" xfId="0" applyFont="1" applyBorder="1" applyAlignment="1">
      <alignment horizontal="center" vertical="center" wrapText="1"/>
    </xf>
    <xf numFmtId="0" fontId="34" fillId="0" borderId="20" xfId="0" applyFont="1" applyBorder="1" applyAlignment="1">
      <alignment horizontal="center" vertical="center"/>
    </xf>
    <xf numFmtId="0" fontId="34" fillId="0" borderId="21" xfId="0" applyFont="1" applyBorder="1" applyAlignment="1">
      <alignment horizontal="center" vertical="center"/>
    </xf>
    <xf numFmtId="0" fontId="18" fillId="0" borderId="6" xfId="2" applyBorder="1" applyAlignment="1">
      <alignment horizontal="center" vertical="top" wrapText="1"/>
    </xf>
    <xf numFmtId="0" fontId="18" fillId="0" borderId="8" xfId="2" applyBorder="1" applyAlignment="1">
      <alignment horizontal="center" vertical="top" wrapText="1"/>
    </xf>
    <xf numFmtId="0" fontId="18" fillId="0" borderId="7" xfId="2" applyBorder="1" applyAlignment="1">
      <alignment horizontal="center" vertical="top" wrapText="1"/>
    </xf>
    <xf numFmtId="0" fontId="61" fillId="13" borderId="1" xfId="0" applyFont="1" applyFill="1" applyBorder="1" applyAlignment="1">
      <alignment horizontal="left" vertical="top" wrapText="1"/>
    </xf>
    <xf numFmtId="0" fontId="61" fillId="13" borderId="3" xfId="0" applyFont="1" applyFill="1" applyBorder="1" applyAlignment="1">
      <alignment horizontal="left" vertical="top" wrapText="1"/>
    </xf>
    <xf numFmtId="0" fontId="61" fillId="13" borderId="2" xfId="0" applyFont="1" applyFill="1" applyBorder="1" applyAlignment="1">
      <alignment horizontal="left" vertical="top" wrapText="1"/>
    </xf>
    <xf numFmtId="0" fontId="17" fillId="0" borderId="1" xfId="0" applyFont="1" applyBorder="1" applyAlignment="1">
      <alignment horizontal="left" vertical="top" wrapText="1"/>
    </xf>
    <xf numFmtId="0" fontId="17" fillId="0" borderId="3" xfId="0" applyFont="1" applyBorder="1" applyAlignment="1">
      <alignment horizontal="left" vertical="top" wrapText="1"/>
    </xf>
    <xf numFmtId="0" fontId="17" fillId="0" borderId="2" xfId="0" applyFont="1" applyBorder="1" applyAlignment="1">
      <alignment horizontal="left" vertical="top" wrapText="1"/>
    </xf>
    <xf numFmtId="0" fontId="17" fillId="0" borderId="6" xfId="0" applyFont="1" applyBorder="1" applyAlignment="1">
      <alignment horizontal="left" vertical="top" wrapText="1"/>
    </xf>
    <xf numFmtId="0" fontId="17" fillId="0" borderId="8" xfId="0" applyFont="1" applyBorder="1" applyAlignment="1">
      <alignment horizontal="left" vertical="top" wrapText="1"/>
    </xf>
    <xf numFmtId="0" fontId="17" fillId="0" borderId="7" xfId="0" applyFont="1" applyBorder="1" applyAlignment="1">
      <alignment horizontal="left" vertical="top" wrapText="1"/>
    </xf>
    <xf numFmtId="0" fontId="17" fillId="0" borderId="4" xfId="0" applyFont="1" applyBorder="1" applyAlignment="1">
      <alignment horizontal="left" vertical="top" wrapText="1"/>
    </xf>
    <xf numFmtId="0" fontId="17" fillId="0" borderId="0" xfId="0" applyFont="1" applyAlignment="1">
      <alignment horizontal="left" vertical="top" wrapText="1"/>
    </xf>
    <xf numFmtId="0" fontId="17" fillId="0" borderId="5" xfId="0" applyFont="1" applyBorder="1" applyAlignment="1">
      <alignment horizontal="left" vertical="top" wrapText="1"/>
    </xf>
    <xf numFmtId="0" fontId="3" fillId="0" borderId="25" xfId="0" applyFont="1" applyBorder="1" applyAlignment="1">
      <alignment horizontal="left" vertical="center" wrapText="1"/>
    </xf>
    <xf numFmtId="0" fontId="3" fillId="0" borderId="28" xfId="0" applyFont="1" applyBorder="1" applyAlignment="1">
      <alignment horizontal="center" vertical="center" wrapText="1"/>
    </xf>
    <xf numFmtId="0" fontId="4" fillId="0" borderId="26" xfId="0" applyFont="1" applyBorder="1" applyAlignment="1">
      <alignment horizontal="center" vertical="center"/>
    </xf>
    <xf numFmtId="0" fontId="4" fillId="0" borderId="29" xfId="0" applyFont="1" applyBorder="1" applyAlignment="1">
      <alignment horizontal="center" vertical="center"/>
    </xf>
    <xf numFmtId="0" fontId="17" fillId="0" borderId="34" xfId="0" applyFont="1" applyBorder="1" applyAlignment="1">
      <alignment horizontal="left" vertical="top" wrapText="1"/>
    </xf>
    <xf numFmtId="0" fontId="17" fillId="0" borderId="35" xfId="0" applyFont="1" applyBorder="1" applyAlignment="1">
      <alignment horizontal="left" vertical="top" wrapText="1"/>
    </xf>
    <xf numFmtId="0" fontId="17" fillId="0" borderId="36" xfId="0" applyFont="1" applyBorder="1" applyAlignment="1">
      <alignment horizontal="left" vertical="top" wrapText="1"/>
    </xf>
    <xf numFmtId="0" fontId="4" fillId="0" borderId="47" xfId="0" applyFont="1" applyBorder="1" applyAlignment="1"/>
    <xf numFmtId="0" fontId="4" fillId="0" borderId="54" xfId="0" applyFont="1" applyBorder="1" applyAlignment="1"/>
    <xf numFmtId="0" fontId="4" fillId="0" borderId="49" xfId="0" applyFont="1" applyBorder="1" applyAlignment="1"/>
    <xf numFmtId="0" fontId="0" fillId="0" borderId="0" xfId="0" applyAlignment="1"/>
    <xf numFmtId="0" fontId="4" fillId="0" borderId="38" xfId="0" applyFont="1" applyBorder="1" applyAlignment="1"/>
    <xf numFmtId="0" fontId="4" fillId="0" borderId="37" xfId="0" applyFont="1" applyBorder="1" applyAlignment="1"/>
    <xf numFmtId="0" fontId="4" fillId="0" borderId="0" xfId="0" applyFont="1" applyAlignment="1"/>
    <xf numFmtId="0" fontId="4" fillId="0" borderId="51" xfId="0" applyFont="1" applyBorder="1" applyAlignment="1"/>
    <xf numFmtId="0" fontId="4" fillId="0" borderId="52" xfId="0" applyFont="1" applyBorder="1" applyAlignment="1"/>
    <xf numFmtId="0" fontId="4" fillId="0" borderId="56" xfId="0" applyFont="1" applyBorder="1" applyAlignment="1"/>
    <xf numFmtId="0" fontId="4" fillId="0" borderId="57" xfId="0" applyFont="1" applyBorder="1" applyAlignment="1"/>
    <xf numFmtId="0" fontId="4" fillId="0" borderId="20" xfId="0" applyFont="1" applyBorder="1" applyAlignment="1"/>
    <xf numFmtId="0" fontId="4" fillId="0" borderId="18" xfId="0" applyFont="1" applyBorder="1" applyAlignment="1"/>
    <xf numFmtId="0" fontId="4" fillId="0" borderId="26" xfId="0" applyFont="1" applyBorder="1" applyAlignment="1"/>
    <xf numFmtId="0" fontId="4" fillId="0" borderId="27" xfId="0" applyFont="1" applyBorder="1" applyAlignment="1"/>
    <xf numFmtId="0" fontId="4" fillId="0" borderId="39" xfId="0" applyFont="1" applyBorder="1" applyAlignment="1"/>
    <xf numFmtId="0" fontId="4" fillId="0" borderId="40" xfId="0" applyFont="1" applyBorder="1" applyAlignment="1"/>
    <xf numFmtId="0" fontId="4" fillId="0" borderId="41" xfId="0" applyFont="1" applyBorder="1" applyAlignment="1"/>
    <xf numFmtId="14" fontId="3" fillId="0" borderId="40" xfId="0" applyNumberFormat="1" applyFont="1" applyBorder="1" applyAlignment="1"/>
    <xf numFmtId="0" fontId="4" fillId="0" borderId="33" xfId="0" applyFont="1" applyBorder="1" applyAlignment="1"/>
    <xf numFmtId="14" fontId="3" fillId="0" borderId="13" xfId="0" applyNumberFormat="1" applyFont="1" applyBorder="1" applyAlignment="1"/>
    <xf numFmtId="0" fontId="4" fillId="0" borderId="14" xfId="0" applyFont="1" applyBorder="1" applyAlignment="1"/>
    <xf numFmtId="0" fontId="4" fillId="0" borderId="3" xfId="0" applyFont="1" applyBorder="1" applyAlignment="1"/>
    <xf numFmtId="0" fontId="4" fillId="0" borderId="2" xfId="0" applyFont="1" applyBorder="1" applyAlignment="1"/>
    <xf numFmtId="0" fontId="4" fillId="0" borderId="5" xfId="0" applyFont="1" applyBorder="1" applyAlignment="1"/>
    <xf numFmtId="0" fontId="4" fillId="0" borderId="8" xfId="0" applyFont="1" applyBorder="1" applyAlignment="1"/>
    <xf numFmtId="0" fontId="4" fillId="0" borderId="7" xfId="0" applyFont="1" applyBorder="1" applyAlignment="1"/>
    <xf numFmtId="0" fontId="4" fillId="0" borderId="15" xfId="0" applyFont="1" applyBorder="1" applyAlignment="1"/>
    <xf numFmtId="0" fontId="4" fillId="0" borderId="10" xfId="0" applyFont="1" applyBorder="1" applyAlignment="1"/>
    <xf numFmtId="0" fontId="4" fillId="0" borderId="11" xfId="0" applyFont="1" applyBorder="1" applyAlignment="1"/>
    <xf numFmtId="0" fontId="4" fillId="0" borderId="31" xfId="0" applyFont="1" applyBorder="1" applyAlignment="1"/>
    <xf numFmtId="0" fontId="4" fillId="0" borderId="35" xfId="0" applyFont="1" applyBorder="1" applyAlignment="1"/>
    <xf numFmtId="0" fontId="4" fillId="0" borderId="36" xfId="0" applyFont="1" applyBorder="1" applyAlignment="1"/>
  </cellXfs>
  <cellStyles count="15">
    <cellStyle name="Hipervínculo" xfId="2" builtinId="8"/>
    <cellStyle name="Millares 2" xfId="3" xr:uid="{87FEA110-A04E-40D3-B780-FF294DDF657B}"/>
    <cellStyle name="Millares 3" xfId="6" xr:uid="{642E0830-3CA2-4F9B-B549-803EACAEBD82}"/>
    <cellStyle name="Moneda 2" xfId="7" xr:uid="{6A07B3C8-4FB1-417B-BCC2-4F861612ED58}"/>
    <cellStyle name="Normal" xfId="0" builtinId="0"/>
    <cellStyle name="Normal 2" xfId="1" xr:uid="{2373558C-5DD5-4328-AC3D-61F01D7331BF}"/>
    <cellStyle name="Normal 2 2" xfId="11" xr:uid="{84D3CD50-B4D0-4B15-B85E-07C1DB9E0555}"/>
    <cellStyle name="Normal 3" xfId="4" xr:uid="{C22F1D90-6C06-40FC-886F-7B8C68D5A970}"/>
    <cellStyle name="Normal 4" xfId="5" xr:uid="{2002574D-2C1E-46BE-BE89-DAAE27D01101}"/>
    <cellStyle name="Normal 4 2" xfId="12" xr:uid="{26306E97-1544-442F-8FC3-E14F1881B412}"/>
    <cellStyle name="Normal 5" xfId="13" xr:uid="{1B778D11-11A8-47FC-A4FA-3DC5B7A6D013}"/>
    <cellStyle name="Normal 60" xfId="8" xr:uid="{DC6A458B-CF00-4CD2-B801-244AE8DF560F}"/>
    <cellStyle name="Normal 66" xfId="9" xr:uid="{60FF9E92-7B27-4A96-A91C-E2CFA32FE0B5}"/>
    <cellStyle name="Normal 74" xfId="10" xr:uid="{E20EB061-18BD-4A25-B475-26CB24C924B8}"/>
    <cellStyle name="Porcentaje" xfId="14" builtinId="5"/>
  </cellStyles>
  <dxfs count="0"/>
  <tableStyles count="0" defaultTableStyle="TableStyleMedium2" defaultPivotStyle="PivotStyleLight16"/>
  <colors>
    <mruColors>
      <color rgb="FF000000"/>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661555</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54</xdr:row>
      <xdr:rowOff>0</xdr:rowOff>
    </xdr:from>
    <xdr:to>
      <xdr:col>0</xdr:col>
      <xdr:colOff>16099971</xdr:colOff>
      <xdr:row>73</xdr:row>
      <xdr:rowOff>8737</xdr:rowOff>
    </xdr:to>
    <xdr:pic>
      <xdr:nvPicPr>
        <xdr:cNvPr id="12" name="Imagen 11">
          <a:extLst>
            <a:ext uri="{FF2B5EF4-FFF2-40B4-BE49-F238E27FC236}">
              <a16:creationId xmlns:a16="http://schemas.microsoft.com/office/drawing/2014/main" id="{2A8E0826-A05D-4B11-8BB5-DC23DD38BCDB}"/>
            </a:ext>
          </a:extLst>
        </xdr:cNvPr>
        <xdr:cNvPicPr>
          <a:picLocks noChangeAspect="1"/>
        </xdr:cNvPicPr>
      </xdr:nvPicPr>
      <xdr:blipFill>
        <a:blip xmlns:r="http://schemas.openxmlformats.org/officeDocument/2006/relationships" r:embed="rId1"/>
        <a:stretch>
          <a:fillRect/>
        </a:stretch>
      </xdr:blipFill>
      <xdr:spPr>
        <a:xfrm>
          <a:off x="0" y="17700171"/>
          <a:ext cx="16099971" cy="7476337"/>
        </a:xfrm>
        <a:prstGeom prst="rect">
          <a:avLst/>
        </a:prstGeom>
      </xdr:spPr>
    </xdr:pic>
    <xdr:clientData/>
  </xdr:twoCellAnchor>
  <xdr:twoCellAnchor editAs="oneCell">
    <xdr:from>
      <xdr:col>0</xdr:col>
      <xdr:colOff>0</xdr:colOff>
      <xdr:row>32</xdr:row>
      <xdr:rowOff>0</xdr:rowOff>
    </xdr:from>
    <xdr:to>
      <xdr:col>0</xdr:col>
      <xdr:colOff>16375760</xdr:colOff>
      <xdr:row>51</xdr:row>
      <xdr:rowOff>382095</xdr:rowOff>
    </xdr:to>
    <xdr:pic>
      <xdr:nvPicPr>
        <xdr:cNvPr id="10" name="Imagen 9">
          <a:extLst>
            <a:ext uri="{FF2B5EF4-FFF2-40B4-BE49-F238E27FC236}">
              <a16:creationId xmlns:a16="http://schemas.microsoft.com/office/drawing/2014/main" id="{A2E310F9-046C-4A87-9336-9959FEFB7635}"/>
            </a:ext>
          </a:extLst>
        </xdr:cNvPr>
        <xdr:cNvPicPr>
          <a:picLocks noChangeAspect="1"/>
        </xdr:cNvPicPr>
      </xdr:nvPicPr>
      <xdr:blipFill>
        <a:blip xmlns:r="http://schemas.openxmlformats.org/officeDocument/2006/relationships" r:embed="rId2"/>
        <a:stretch>
          <a:fillRect/>
        </a:stretch>
      </xdr:blipFill>
      <xdr:spPr>
        <a:xfrm>
          <a:off x="0" y="9056914"/>
          <a:ext cx="16375760" cy="7849695"/>
        </a:xfrm>
        <a:prstGeom prst="rect">
          <a:avLst/>
        </a:prstGeom>
      </xdr:spPr>
    </xdr:pic>
    <xdr:clientData/>
  </xdr:twoCellAnchor>
  <xdr:twoCellAnchor editAs="oneCell">
    <xdr:from>
      <xdr:col>0</xdr:col>
      <xdr:colOff>0</xdr:colOff>
      <xdr:row>12</xdr:row>
      <xdr:rowOff>0</xdr:rowOff>
    </xdr:from>
    <xdr:to>
      <xdr:col>0</xdr:col>
      <xdr:colOff>15947075</xdr:colOff>
      <xdr:row>17</xdr:row>
      <xdr:rowOff>295031</xdr:rowOff>
    </xdr:to>
    <xdr:pic>
      <xdr:nvPicPr>
        <xdr:cNvPr id="3" name="Imagen 2">
          <a:extLst>
            <a:ext uri="{FF2B5EF4-FFF2-40B4-BE49-F238E27FC236}">
              <a16:creationId xmlns:a16="http://schemas.microsoft.com/office/drawing/2014/main" id="{BD7BF8B3-1D95-4D86-A6B0-28FA613EA2C6}"/>
            </a:ext>
          </a:extLst>
        </xdr:cNvPr>
        <xdr:cNvPicPr>
          <a:picLocks noChangeAspect="1"/>
        </xdr:cNvPicPr>
      </xdr:nvPicPr>
      <xdr:blipFill>
        <a:blip xmlns:r="http://schemas.openxmlformats.org/officeDocument/2006/relationships" r:embed="rId3"/>
        <a:stretch>
          <a:fillRect/>
        </a:stretch>
      </xdr:blipFill>
      <xdr:spPr>
        <a:xfrm>
          <a:off x="0" y="4751294"/>
          <a:ext cx="15947075" cy="2267266"/>
        </a:xfrm>
        <a:prstGeom prst="rect">
          <a:avLst/>
        </a:prstGeom>
      </xdr:spPr>
    </xdr:pic>
    <xdr:clientData/>
  </xdr:twoCellAnchor>
  <xdr:twoCellAnchor editAs="oneCell">
    <xdr:from>
      <xdr:col>0</xdr:col>
      <xdr:colOff>0</xdr:colOff>
      <xdr:row>1</xdr:row>
      <xdr:rowOff>0</xdr:rowOff>
    </xdr:from>
    <xdr:to>
      <xdr:col>0</xdr:col>
      <xdr:colOff>15861339</xdr:colOff>
      <xdr:row>12</xdr:row>
      <xdr:rowOff>82423</xdr:rowOff>
    </xdr:to>
    <xdr:pic>
      <xdr:nvPicPr>
        <xdr:cNvPr id="4" name="Imagen 3">
          <a:extLst>
            <a:ext uri="{FF2B5EF4-FFF2-40B4-BE49-F238E27FC236}">
              <a16:creationId xmlns:a16="http://schemas.microsoft.com/office/drawing/2014/main" id="{A873E98B-F193-46C0-8A1B-4A207E30982F}"/>
            </a:ext>
          </a:extLst>
        </xdr:cNvPr>
        <xdr:cNvPicPr>
          <a:picLocks noChangeAspect="1"/>
        </xdr:cNvPicPr>
      </xdr:nvPicPr>
      <xdr:blipFill>
        <a:blip xmlns:r="http://schemas.openxmlformats.org/officeDocument/2006/relationships" r:embed="rId4"/>
        <a:stretch>
          <a:fillRect/>
        </a:stretch>
      </xdr:blipFill>
      <xdr:spPr>
        <a:xfrm>
          <a:off x="0" y="394447"/>
          <a:ext cx="15861339" cy="4439270"/>
        </a:xfrm>
        <a:prstGeom prst="rect">
          <a:avLst/>
        </a:prstGeom>
      </xdr:spPr>
    </xdr:pic>
    <xdr:clientData/>
  </xdr:twoCellAnchor>
  <xdr:twoCellAnchor>
    <xdr:from>
      <xdr:col>0</xdr:col>
      <xdr:colOff>11179628</xdr:colOff>
      <xdr:row>49</xdr:row>
      <xdr:rowOff>205188</xdr:rowOff>
    </xdr:from>
    <xdr:to>
      <xdr:col>0</xdr:col>
      <xdr:colOff>12809845</xdr:colOff>
      <xdr:row>51</xdr:row>
      <xdr:rowOff>179615</xdr:rowOff>
    </xdr:to>
    <xdr:sp macro="" textlink="">
      <xdr:nvSpPr>
        <xdr:cNvPr id="7" name="Elipse 6">
          <a:extLst>
            <a:ext uri="{FF2B5EF4-FFF2-40B4-BE49-F238E27FC236}">
              <a16:creationId xmlns:a16="http://schemas.microsoft.com/office/drawing/2014/main" id="{DF539705-BFDA-4902-B3B0-83F46CB8664D}"/>
            </a:ext>
          </a:extLst>
        </xdr:cNvPr>
        <xdr:cNvSpPr/>
      </xdr:nvSpPr>
      <xdr:spPr>
        <a:xfrm>
          <a:off x="11179628" y="15945931"/>
          <a:ext cx="1630217" cy="758198"/>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14</xdr:col>
      <xdr:colOff>247650</xdr:colOff>
      <xdr:row>56</xdr:row>
      <xdr:rowOff>142257</xdr:rowOff>
    </xdr:from>
    <xdr:to>
      <xdr:col>15</xdr:col>
      <xdr:colOff>182659</xdr:colOff>
      <xdr:row>57</xdr:row>
      <xdr:rowOff>73479</xdr:rowOff>
    </xdr:to>
    <xdr:sp macro="" textlink="">
      <xdr:nvSpPr>
        <xdr:cNvPr id="5" name="Elipse 4">
          <a:extLst>
            <a:ext uri="{FF2B5EF4-FFF2-40B4-BE49-F238E27FC236}">
              <a16:creationId xmlns:a16="http://schemas.microsoft.com/office/drawing/2014/main" id="{84698431-93EB-4C32-ACD8-76784DA4E463}"/>
            </a:ext>
          </a:extLst>
        </xdr:cNvPr>
        <xdr:cNvSpPr/>
      </xdr:nvSpPr>
      <xdr:spPr>
        <a:xfrm>
          <a:off x="27336750" y="28945857"/>
          <a:ext cx="735109" cy="331272"/>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21771</xdr:colOff>
      <xdr:row>1</xdr:row>
      <xdr:rowOff>108855</xdr:rowOff>
    </xdr:from>
    <xdr:to>
      <xdr:col>0</xdr:col>
      <xdr:colOff>6415314</xdr:colOff>
      <xdr:row>2</xdr:row>
      <xdr:rowOff>284843</xdr:rowOff>
    </xdr:to>
    <xdr:sp macro="" textlink="">
      <xdr:nvSpPr>
        <xdr:cNvPr id="6" name="Elipse 5">
          <a:extLst>
            <a:ext uri="{FF2B5EF4-FFF2-40B4-BE49-F238E27FC236}">
              <a16:creationId xmlns:a16="http://schemas.microsoft.com/office/drawing/2014/main" id="{77A6F887-DA14-4ACD-AB20-21F70C004BCD}"/>
            </a:ext>
          </a:extLst>
        </xdr:cNvPr>
        <xdr:cNvSpPr/>
      </xdr:nvSpPr>
      <xdr:spPr>
        <a:xfrm>
          <a:off x="21771" y="500741"/>
          <a:ext cx="6393543" cy="567873"/>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12735755</xdr:colOff>
      <xdr:row>14</xdr:row>
      <xdr:rowOff>357520</xdr:rowOff>
    </xdr:from>
    <xdr:to>
      <xdr:col>0</xdr:col>
      <xdr:colOff>14564556</xdr:colOff>
      <xdr:row>16</xdr:row>
      <xdr:rowOff>276838</xdr:rowOff>
    </xdr:to>
    <xdr:sp macro="" textlink="">
      <xdr:nvSpPr>
        <xdr:cNvPr id="11" name="Elipse 10">
          <a:extLst>
            <a:ext uri="{FF2B5EF4-FFF2-40B4-BE49-F238E27FC236}">
              <a16:creationId xmlns:a16="http://schemas.microsoft.com/office/drawing/2014/main" id="{37D95294-73D1-47C4-B066-9249B32F97FF}"/>
            </a:ext>
          </a:extLst>
        </xdr:cNvPr>
        <xdr:cNvSpPr/>
      </xdr:nvSpPr>
      <xdr:spPr>
        <a:xfrm>
          <a:off x="12735755" y="5897708"/>
          <a:ext cx="1828801" cy="708212"/>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8726717</xdr:colOff>
      <xdr:row>96</xdr:row>
      <xdr:rowOff>108857</xdr:rowOff>
    </xdr:from>
    <xdr:to>
      <xdr:col>0</xdr:col>
      <xdr:colOff>9969501</xdr:colOff>
      <xdr:row>97</xdr:row>
      <xdr:rowOff>5441</xdr:rowOff>
    </xdr:to>
    <xdr:sp macro="" textlink="">
      <xdr:nvSpPr>
        <xdr:cNvPr id="16" name="Elipse 15">
          <a:extLst>
            <a:ext uri="{FF2B5EF4-FFF2-40B4-BE49-F238E27FC236}">
              <a16:creationId xmlns:a16="http://schemas.microsoft.com/office/drawing/2014/main" id="{B73B77B2-0CA6-4A1A-8EAF-EDC3FEAD1B71}"/>
            </a:ext>
          </a:extLst>
        </xdr:cNvPr>
        <xdr:cNvSpPr/>
      </xdr:nvSpPr>
      <xdr:spPr>
        <a:xfrm>
          <a:off x="8726717" y="37054971"/>
          <a:ext cx="1242784" cy="288470"/>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6999514</xdr:colOff>
      <xdr:row>59</xdr:row>
      <xdr:rowOff>43543</xdr:rowOff>
    </xdr:from>
    <xdr:to>
      <xdr:col>0</xdr:col>
      <xdr:colOff>8392885</xdr:colOff>
      <xdr:row>59</xdr:row>
      <xdr:rowOff>326572</xdr:rowOff>
    </xdr:to>
    <xdr:sp macro="" textlink="">
      <xdr:nvSpPr>
        <xdr:cNvPr id="2" name="Elipse 1">
          <a:extLst>
            <a:ext uri="{FF2B5EF4-FFF2-40B4-BE49-F238E27FC236}">
              <a16:creationId xmlns:a16="http://schemas.microsoft.com/office/drawing/2014/main" id="{24505360-9762-4B1C-9C9A-CBB4833FF587}"/>
            </a:ext>
          </a:extLst>
        </xdr:cNvPr>
        <xdr:cNvSpPr/>
      </xdr:nvSpPr>
      <xdr:spPr>
        <a:xfrm>
          <a:off x="6999514" y="19703143"/>
          <a:ext cx="1393371" cy="283029"/>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opLeftCell="A13" workbookViewId="0">
      <selection activeCell="W35" sqref="W35"/>
    </sheetView>
  </sheetViews>
  <sheetFormatPr defaultColWidth="14.42578125" defaultRowHeight="15" customHeight="1"/>
  <cols>
    <col min="1" max="3" width="3.7109375" customWidth="1"/>
    <col min="4" max="4" width="5.140625" customWidth="1"/>
    <col min="5" max="8" width="3.7109375" customWidth="1"/>
    <col min="9" max="10" width="5.7109375" customWidth="1"/>
    <col min="11" max="17" width="3.7109375" customWidth="1"/>
    <col min="18" max="18" width="4.85546875" customWidth="1"/>
    <col min="19" max="26" width="3.7109375" customWidth="1"/>
  </cols>
  <sheetData>
    <row r="1" spans="1:26" ht="16.5" customHeight="1" thickBot="1">
      <c r="A1" s="11"/>
      <c r="B1" s="11"/>
      <c r="C1" s="11"/>
      <c r="D1" s="11"/>
      <c r="E1" s="11"/>
      <c r="F1" s="11"/>
      <c r="G1" s="11"/>
      <c r="H1" s="11"/>
      <c r="I1" s="11"/>
      <c r="J1" s="11"/>
      <c r="K1" s="11"/>
      <c r="L1" s="11"/>
      <c r="M1" s="11"/>
      <c r="N1" s="11"/>
      <c r="O1" s="11"/>
      <c r="P1" s="11"/>
      <c r="Q1" s="11"/>
      <c r="R1" s="11"/>
      <c r="S1" s="11"/>
      <c r="T1" s="11"/>
      <c r="U1" s="11"/>
      <c r="V1" s="11"/>
      <c r="W1" s="11"/>
      <c r="X1" s="11"/>
      <c r="Y1" s="11"/>
      <c r="Z1" s="11"/>
    </row>
    <row r="2" spans="1:26" ht="16.5" customHeight="1">
      <c r="A2" s="154"/>
      <c r="B2" s="297"/>
      <c r="C2" s="297"/>
      <c r="D2" s="298"/>
      <c r="E2" s="155" t="s">
        <v>0</v>
      </c>
      <c r="F2" s="297"/>
      <c r="G2" s="297"/>
      <c r="H2" s="297"/>
      <c r="I2" s="297"/>
      <c r="J2" s="297"/>
      <c r="K2" s="297"/>
      <c r="L2" s="297"/>
      <c r="M2" s="297"/>
      <c r="N2" s="297"/>
      <c r="O2" s="297"/>
      <c r="P2" s="297"/>
      <c r="Q2" s="297"/>
      <c r="R2" s="157"/>
      <c r="S2" s="158"/>
      <c r="T2" s="158"/>
      <c r="U2" s="158"/>
      <c r="V2" s="159"/>
      <c r="W2" s="166" t="s">
        <v>1</v>
      </c>
      <c r="X2" s="167"/>
      <c r="Y2" s="168"/>
      <c r="Z2" s="11"/>
    </row>
    <row r="3" spans="1:26" ht="16.5" customHeight="1">
      <c r="A3" s="299"/>
      <c r="B3" s="300"/>
      <c r="C3" s="300"/>
      <c r="D3" s="301"/>
      <c r="E3" s="302"/>
      <c r="F3" s="300"/>
      <c r="G3" s="300"/>
      <c r="H3" s="300"/>
      <c r="I3" s="300"/>
      <c r="J3" s="300"/>
      <c r="K3" s="300"/>
      <c r="L3" s="300"/>
      <c r="M3" s="300"/>
      <c r="N3" s="300"/>
      <c r="O3" s="300"/>
      <c r="P3" s="300"/>
      <c r="Q3" s="303"/>
      <c r="R3" s="160"/>
      <c r="S3" s="161"/>
      <c r="T3" s="161"/>
      <c r="U3" s="161"/>
      <c r="V3" s="162"/>
      <c r="W3" s="169"/>
      <c r="X3" s="170"/>
      <c r="Y3" s="171"/>
      <c r="Z3" s="11"/>
    </row>
    <row r="4" spans="1:26" ht="16.5" customHeight="1">
      <c r="A4" s="299"/>
      <c r="B4" s="300"/>
      <c r="C4" s="300"/>
      <c r="D4" s="301"/>
      <c r="E4" s="302"/>
      <c r="F4" s="300"/>
      <c r="G4" s="300"/>
      <c r="H4" s="300"/>
      <c r="I4" s="300"/>
      <c r="J4" s="300"/>
      <c r="K4" s="300"/>
      <c r="L4" s="300"/>
      <c r="M4" s="300"/>
      <c r="N4" s="300"/>
      <c r="O4" s="300"/>
      <c r="P4" s="300"/>
      <c r="Q4" s="303"/>
      <c r="R4" s="160"/>
      <c r="S4" s="161"/>
      <c r="T4" s="161"/>
      <c r="U4" s="161"/>
      <c r="V4" s="162"/>
      <c r="W4" s="169"/>
      <c r="X4" s="170"/>
      <c r="Y4" s="171"/>
      <c r="Z4" s="11"/>
    </row>
    <row r="5" spans="1:26" ht="16.5" customHeight="1">
      <c r="A5" s="299"/>
      <c r="B5" s="300"/>
      <c r="C5" s="300"/>
      <c r="D5" s="301"/>
      <c r="E5" s="302"/>
      <c r="F5" s="300"/>
      <c r="G5" s="300"/>
      <c r="H5" s="300"/>
      <c r="I5" s="300"/>
      <c r="J5" s="300"/>
      <c r="K5" s="300"/>
      <c r="L5" s="300"/>
      <c r="M5" s="300"/>
      <c r="N5" s="300"/>
      <c r="O5" s="300"/>
      <c r="P5" s="300"/>
      <c r="Q5" s="303"/>
      <c r="R5" s="160"/>
      <c r="S5" s="161"/>
      <c r="T5" s="161"/>
      <c r="U5" s="161"/>
      <c r="V5" s="162"/>
      <c r="W5" s="169"/>
      <c r="X5" s="170"/>
      <c r="Y5" s="171"/>
      <c r="Z5" s="11"/>
    </row>
    <row r="6" spans="1:26" ht="16.5" customHeight="1" thickBot="1">
      <c r="A6" s="304"/>
      <c r="B6" s="305"/>
      <c r="C6" s="305"/>
      <c r="D6" s="306"/>
      <c r="E6" s="307"/>
      <c r="F6" s="305"/>
      <c r="G6" s="305"/>
      <c r="H6" s="305"/>
      <c r="I6" s="305"/>
      <c r="J6" s="305"/>
      <c r="K6" s="305"/>
      <c r="L6" s="305"/>
      <c r="M6" s="305"/>
      <c r="N6" s="305"/>
      <c r="O6" s="305"/>
      <c r="P6" s="305"/>
      <c r="Q6" s="305"/>
      <c r="R6" s="163"/>
      <c r="S6" s="164"/>
      <c r="T6" s="164"/>
      <c r="U6" s="164"/>
      <c r="V6" s="165"/>
      <c r="W6" s="172"/>
      <c r="X6" s="173"/>
      <c r="Y6" s="174"/>
      <c r="Z6" s="11"/>
    </row>
    <row r="7" spans="1:26" ht="16.5" customHeight="1">
      <c r="A7" s="11"/>
      <c r="B7" s="11"/>
      <c r="C7" s="11"/>
      <c r="D7" s="11"/>
      <c r="E7" s="11"/>
      <c r="F7" s="11"/>
      <c r="G7" s="11"/>
      <c r="H7" s="11"/>
      <c r="I7" s="11"/>
      <c r="J7" s="11"/>
      <c r="K7" s="11"/>
      <c r="L7" s="11"/>
      <c r="M7" s="11"/>
      <c r="N7" s="11"/>
      <c r="O7" s="11"/>
      <c r="P7" s="11"/>
      <c r="Q7" s="11"/>
      <c r="R7" s="11"/>
      <c r="S7" s="11"/>
      <c r="T7" s="11"/>
      <c r="U7" s="11"/>
      <c r="V7" s="11"/>
      <c r="W7" s="11"/>
      <c r="X7" s="11"/>
      <c r="Y7" s="11"/>
      <c r="Z7" s="11"/>
    </row>
    <row r="8" spans="1:26" ht="16.5" customHeight="1">
      <c r="A8" s="175" t="s">
        <v>2</v>
      </c>
      <c r="B8" s="175"/>
      <c r="C8" s="175"/>
      <c r="D8" s="175"/>
      <c r="E8" s="175"/>
      <c r="F8" s="175"/>
      <c r="G8" s="175"/>
      <c r="H8" s="175"/>
      <c r="I8" s="175"/>
      <c r="J8" s="175"/>
      <c r="K8" s="175"/>
      <c r="L8" s="175"/>
      <c r="M8" s="175"/>
      <c r="N8" s="175"/>
      <c r="O8" s="175"/>
      <c r="P8" s="175"/>
      <c r="Q8" s="175"/>
      <c r="R8" s="175"/>
      <c r="S8" s="175"/>
      <c r="T8" s="175"/>
      <c r="U8" s="175"/>
      <c r="V8" s="175"/>
      <c r="W8" s="175"/>
      <c r="X8" s="175"/>
      <c r="Y8" s="175"/>
      <c r="Z8" s="11"/>
    </row>
    <row r="9" spans="1:26" ht="16.5" customHeight="1">
      <c r="A9" s="11"/>
      <c r="B9" s="11"/>
      <c r="C9" s="11"/>
      <c r="D9" s="11"/>
      <c r="E9" s="11"/>
      <c r="F9" s="11"/>
      <c r="G9" s="11"/>
      <c r="H9" s="11"/>
      <c r="I9" s="11"/>
      <c r="J9" s="11"/>
      <c r="K9" s="11"/>
      <c r="L9" s="11"/>
      <c r="M9" s="11"/>
      <c r="N9" s="11"/>
      <c r="O9" s="11"/>
      <c r="P9" s="11"/>
      <c r="Q9" s="11"/>
      <c r="R9" s="11"/>
      <c r="S9" s="11"/>
      <c r="T9" s="11"/>
      <c r="U9" s="11"/>
      <c r="V9" s="11"/>
      <c r="W9" s="11"/>
      <c r="X9" s="11"/>
      <c r="Y9" s="11"/>
      <c r="Z9" s="11"/>
    </row>
    <row r="10" spans="1:26" ht="16.5" customHeight="1">
      <c r="A10" s="156"/>
      <c r="B10" s="308"/>
      <c r="C10" s="308"/>
      <c r="D10" s="309"/>
      <c r="E10" s="156" t="s">
        <v>3</v>
      </c>
      <c r="F10" s="308"/>
      <c r="G10" s="308"/>
      <c r="H10" s="308"/>
      <c r="I10" s="308"/>
      <c r="J10" s="309"/>
      <c r="K10" s="156" t="s">
        <v>4</v>
      </c>
      <c r="L10" s="308"/>
      <c r="M10" s="308"/>
      <c r="N10" s="308"/>
      <c r="O10" s="308"/>
      <c r="P10" s="308"/>
      <c r="Q10" s="309"/>
      <c r="R10" s="156" t="s">
        <v>5</v>
      </c>
      <c r="S10" s="308"/>
      <c r="T10" s="308"/>
      <c r="U10" s="308"/>
      <c r="V10" s="308"/>
      <c r="W10" s="308"/>
      <c r="X10" s="309"/>
      <c r="Y10" s="11"/>
      <c r="Z10" s="11"/>
    </row>
    <row r="11" spans="1:26" ht="45.6" customHeight="1">
      <c r="A11" s="177" t="s">
        <v>6</v>
      </c>
      <c r="B11" s="308"/>
      <c r="C11" s="308"/>
      <c r="D11" s="309"/>
      <c r="E11" s="178" t="s">
        <v>7</v>
      </c>
      <c r="F11" s="179"/>
      <c r="G11" s="179"/>
      <c r="H11" s="179"/>
      <c r="I11" s="179"/>
      <c r="J11" s="180"/>
      <c r="K11" s="178" t="s">
        <v>8</v>
      </c>
      <c r="L11" s="308"/>
      <c r="M11" s="308"/>
      <c r="N11" s="308"/>
      <c r="O11" s="308"/>
      <c r="P11" s="308"/>
      <c r="Q11" s="309"/>
      <c r="R11" s="178" t="s">
        <v>9</v>
      </c>
      <c r="S11" s="308"/>
      <c r="T11" s="308"/>
      <c r="U11" s="308"/>
      <c r="V11" s="308"/>
      <c r="W11" s="308"/>
      <c r="X11" s="309"/>
      <c r="Y11" s="11"/>
      <c r="Z11" s="11"/>
    </row>
    <row r="12" spans="1:26" ht="60.75" customHeight="1">
      <c r="A12" s="181" t="s">
        <v>10</v>
      </c>
      <c r="B12" s="310"/>
      <c r="C12" s="310"/>
      <c r="D12" s="311"/>
      <c r="E12" s="176" t="s">
        <v>11</v>
      </c>
      <c r="F12" s="310"/>
      <c r="G12" s="310"/>
      <c r="H12" s="310"/>
      <c r="I12" s="310"/>
      <c r="J12" s="311"/>
      <c r="K12" s="176" t="s">
        <v>12</v>
      </c>
      <c r="L12" s="310"/>
      <c r="M12" s="310"/>
      <c r="N12" s="310"/>
      <c r="O12" s="310"/>
      <c r="P12" s="310"/>
      <c r="Q12" s="311"/>
      <c r="R12" s="176" t="s">
        <v>13</v>
      </c>
      <c r="S12" s="310"/>
      <c r="T12" s="310"/>
      <c r="U12" s="310"/>
      <c r="V12" s="310"/>
      <c r="W12" s="310"/>
      <c r="X12" s="311"/>
      <c r="Y12" s="11"/>
      <c r="Z12" s="11"/>
    </row>
    <row r="13" spans="1:26" ht="16.5" customHeight="1">
      <c r="A13" s="177" t="s">
        <v>14</v>
      </c>
      <c r="B13" s="308"/>
      <c r="C13" s="308"/>
      <c r="D13" s="309"/>
      <c r="E13" s="183">
        <v>45764</v>
      </c>
      <c r="F13" s="308"/>
      <c r="G13" s="308"/>
      <c r="H13" s="308"/>
      <c r="I13" s="308"/>
      <c r="J13" s="309"/>
      <c r="K13" s="184"/>
      <c r="L13" s="308"/>
      <c r="M13" s="308"/>
      <c r="N13" s="308"/>
      <c r="O13" s="308"/>
      <c r="P13" s="308"/>
      <c r="Q13" s="309"/>
      <c r="R13" s="184"/>
      <c r="S13" s="308"/>
      <c r="T13" s="308"/>
      <c r="U13" s="308"/>
      <c r="V13" s="308"/>
      <c r="W13" s="308"/>
      <c r="X13" s="309"/>
      <c r="Y13" s="11"/>
      <c r="Z13" s="11"/>
    </row>
    <row r="14" spans="1:26" ht="16.5" customHeight="1">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row>
    <row r="15" spans="1:26" ht="16.5" customHeight="1">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row>
    <row r="16" spans="1:26" ht="16.5" customHeight="1">
      <c r="A16" s="175" t="s">
        <v>15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11"/>
      <c r="Z16" s="11"/>
    </row>
    <row r="17" spans="1:26" ht="16.5" customHeight="1">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row>
    <row r="18" spans="1:26" ht="16.5" customHeight="1">
      <c r="A18" s="156" t="s">
        <v>16</v>
      </c>
      <c r="B18" s="309"/>
      <c r="C18" s="156" t="s">
        <v>17</v>
      </c>
      <c r="D18" s="308"/>
      <c r="E18" s="309"/>
      <c r="F18" s="156" t="s">
        <v>14</v>
      </c>
      <c r="G18" s="308"/>
      <c r="H18" s="309"/>
      <c r="I18" s="156" t="s">
        <v>18</v>
      </c>
      <c r="J18" s="308"/>
      <c r="K18" s="308"/>
      <c r="L18" s="308"/>
      <c r="M18" s="308"/>
      <c r="N18" s="308"/>
      <c r="O18" s="308"/>
      <c r="P18" s="308"/>
      <c r="Q18" s="309"/>
      <c r="R18" s="156" t="s">
        <v>19</v>
      </c>
      <c r="S18" s="308"/>
      <c r="T18" s="309"/>
      <c r="U18" s="156" t="s">
        <v>20</v>
      </c>
      <c r="V18" s="308"/>
      <c r="W18" s="308"/>
      <c r="X18" s="309"/>
      <c r="Y18" s="12"/>
      <c r="Z18" s="12"/>
    </row>
    <row r="19" spans="1:26" ht="13.9">
      <c r="A19" s="182" t="s">
        <v>21</v>
      </c>
      <c r="B19" s="309"/>
      <c r="C19" s="182" t="s">
        <v>22</v>
      </c>
      <c r="D19" s="308"/>
      <c r="E19" s="309"/>
      <c r="F19" s="187">
        <v>45691</v>
      </c>
      <c r="G19" s="308"/>
      <c r="H19" s="309"/>
      <c r="I19" s="182" t="s">
        <v>23</v>
      </c>
      <c r="J19" s="308"/>
      <c r="K19" s="308"/>
      <c r="L19" s="308"/>
      <c r="M19" s="308"/>
      <c r="N19" s="308"/>
      <c r="O19" s="308"/>
      <c r="P19" s="308"/>
      <c r="Q19" s="309"/>
      <c r="R19" s="182" t="s">
        <v>24</v>
      </c>
      <c r="S19" s="308"/>
      <c r="T19" s="309"/>
      <c r="U19" s="182" t="s">
        <v>25</v>
      </c>
      <c r="V19" s="308"/>
      <c r="W19" s="308"/>
      <c r="X19" s="309"/>
      <c r="Y19" s="13"/>
      <c r="Z19" s="13"/>
    </row>
    <row r="20" spans="1:26" ht="17.45" customHeight="1">
      <c r="A20" s="182"/>
      <c r="B20" s="309"/>
      <c r="C20" s="182"/>
      <c r="D20" s="308"/>
      <c r="E20" s="309"/>
      <c r="F20" s="187"/>
      <c r="G20" s="308"/>
      <c r="H20" s="309"/>
      <c r="I20" s="188"/>
      <c r="J20" s="308"/>
      <c r="K20" s="308"/>
      <c r="L20" s="308"/>
      <c r="M20" s="308"/>
      <c r="N20" s="308"/>
      <c r="O20" s="308"/>
      <c r="P20" s="308"/>
      <c r="Q20" s="309"/>
      <c r="R20" s="182"/>
      <c r="S20" s="308"/>
      <c r="T20" s="309"/>
      <c r="U20" s="182"/>
      <c r="V20" s="308"/>
      <c r="W20" s="308"/>
      <c r="X20" s="309"/>
      <c r="Y20" s="11"/>
      <c r="Z20" s="11"/>
    </row>
    <row r="21" spans="1:26" ht="16.5" customHeight="1">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row>
    <row r="22" spans="1:26" ht="16.5" customHeight="1">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row>
    <row r="23" spans="1:26" ht="16.5" customHeight="1">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spans="1:26" ht="16.5" customHeight="1">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spans="1:26" ht="16.5" customHeight="1">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row>
    <row r="26" spans="1:26" ht="16.5" customHeight="1">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spans="1:26" ht="16.5" customHeight="1">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spans="1:26" ht="16.5" customHeight="1">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spans="1:26" ht="16.5" customHeight="1">
      <c r="A29" s="185" t="s">
        <v>26</v>
      </c>
      <c r="B29" s="310"/>
      <c r="C29" s="310"/>
      <c r="D29" s="310"/>
      <c r="E29" s="310"/>
      <c r="F29" s="310"/>
      <c r="G29" s="310"/>
      <c r="H29" s="310"/>
      <c r="I29" s="310"/>
      <c r="J29" s="310"/>
      <c r="K29" s="310"/>
      <c r="L29" s="310"/>
      <c r="M29" s="310"/>
      <c r="N29" s="310"/>
      <c r="O29" s="310"/>
      <c r="P29" s="310"/>
      <c r="Q29" s="310"/>
      <c r="R29" s="310"/>
      <c r="S29" s="310"/>
      <c r="T29" s="311"/>
      <c r="U29" s="186" t="s">
        <v>27</v>
      </c>
      <c r="V29" s="310"/>
      <c r="W29" s="310"/>
      <c r="X29" s="311"/>
      <c r="Y29" s="11"/>
      <c r="Z29" s="11"/>
    </row>
    <row r="30" spans="1:26" ht="16.5" customHeight="1">
      <c r="A30" s="312"/>
      <c r="B30" s="313"/>
      <c r="C30" s="313"/>
      <c r="D30" s="313"/>
      <c r="E30" s="313"/>
      <c r="F30" s="313"/>
      <c r="G30" s="313"/>
      <c r="H30" s="313"/>
      <c r="I30" s="313"/>
      <c r="J30" s="313"/>
      <c r="K30" s="313"/>
      <c r="L30" s="313"/>
      <c r="M30" s="313"/>
      <c r="N30" s="313"/>
      <c r="O30" s="313"/>
      <c r="P30" s="313"/>
      <c r="Q30" s="313"/>
      <c r="R30" s="313"/>
      <c r="S30" s="313"/>
      <c r="T30" s="314"/>
      <c r="U30" s="312"/>
      <c r="V30" s="313"/>
      <c r="W30" s="313"/>
      <c r="X30" s="314"/>
      <c r="Y30" s="11"/>
      <c r="Z30" s="11"/>
    </row>
    <row r="31" spans="1:26" ht="16.5" customHeight="1">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spans="1:26" ht="16.5" customHeight="1">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spans="1:26" ht="16.5" customHeight="1">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spans="1:26" ht="16.5" customHeight="1">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spans="1:26" ht="16.5" customHeight="1">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spans="1:26" ht="16.5" customHeight="1">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spans="1:26" ht="16.5" customHeight="1">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spans="1:26" ht="16.5" customHeight="1">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spans="1:26" ht="16.5" customHeight="1">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spans="1:26" ht="16.5" customHeight="1">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spans="1:26" ht="16.5" customHeight="1">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spans="1:26" ht="16.5" customHeight="1">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spans="1:26" ht="16.5" customHeight="1">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spans="1:26" ht="16.5" customHeight="1">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spans="1:26" ht="16.5" customHeight="1">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spans="1:26" ht="16.5" customHeight="1">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spans="1:26" ht="16.5" customHeight="1">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row>
    <row r="48" spans="1:26" ht="16.5" customHeight="1">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spans="1:26" ht="16.5" customHeight="1">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ht="16.5" customHeight="1">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spans="1:26" ht="16.5" customHeight="1">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spans="1:26" ht="16.5" customHeight="1">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spans="1:26" ht="16.5" customHeight="1">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spans="1:26" ht="16.5" customHeight="1">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spans="1:26" ht="16.5" customHeight="1">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1:26" ht="16.5" customHeight="1">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spans="1:26" ht="16.5" customHeight="1">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spans="1:26" ht="16.5" customHeight="1">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spans="1:26" ht="16.5" customHeight="1">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ht="16.5" customHeight="1">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spans="1:26" ht="16.5" customHeight="1">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spans="1:26" ht="16.5" customHeight="1">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spans="1:26" ht="16.5" customHeight="1">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spans="1:26" ht="16.5" customHeight="1">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spans="1:26" ht="16.5" customHeight="1">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spans="1:26" ht="16.5" customHeight="1">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spans="1:26" ht="16.5" customHeight="1">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spans="1:26" ht="16.5" customHeight="1">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spans="1:26" ht="16.5" customHeight="1">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spans="1:26" ht="16.5" customHeight="1">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spans="1:26" ht="16.5" customHeight="1">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spans="1:26" ht="16.5" customHeight="1">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spans="1:26" ht="16.5" customHeight="1">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spans="1:26" ht="16.5" customHeight="1">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spans="1:26" ht="16.5" customHeight="1">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spans="1:26" ht="16.5" customHeight="1">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spans="1:26" ht="16.5" customHeight="1">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spans="1:26" ht="16.5" customHeight="1">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spans="1:26" ht="16.5" customHeight="1">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spans="1:26" ht="16.5" customHeight="1">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spans="1:26" ht="16.5" customHeight="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spans="1:26" ht="16.5" customHeight="1">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spans="1:26" ht="16.5" customHeight="1">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spans="1:26" ht="16.5"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spans="1:26" ht="16.5"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spans="1:26" ht="16.5"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spans="1:26" ht="16.5"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spans="1:26" ht="16.5"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spans="1:26" ht="16.5"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spans="1:26" ht="16.5"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spans="1:26" ht="16.5"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spans="1:26" ht="16.5"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spans="1:26" ht="16.5"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spans="1:26" ht="16.5"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spans="1:26" ht="16.5"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spans="1:26" ht="16.5"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spans="1:26" ht="16.5"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spans="1:26" ht="16.5"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spans="1:26" ht="16.5" customHeight="1">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spans="1:26" ht="16.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spans="1:26" ht="16.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ht="16.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spans="1:26" ht="16.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ht="16.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spans="1:26" ht="16.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ht="16.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6.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6.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6.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6.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6.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ht="16.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spans="1:26" ht="16.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ht="16.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spans="1:26" ht="16.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ht="16.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ht="16.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ht="16.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ht="16.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ht="16.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spans="1:26" ht="16.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ht="16.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ht="16.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ht="16.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ht="16.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ht="16.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ht="16.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ht="16.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ht="16.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ht="16.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ht="16.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ht="16.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ht="16.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ht="16.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ht="16.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ht="16.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ht="16.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ht="16.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ht="16.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ht="16.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ht="16.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ht="16.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ht="16.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ht="16.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ht="16.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ht="16.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ht="16.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ht="16.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ht="16.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ht="16.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ht="16.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ht="16.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ht="16.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ht="16.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16.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ht="16.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ht="16.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ht="16.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ht="16.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6.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6.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6.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6.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6.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6.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6.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6.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6.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6.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6.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6.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6.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6.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6.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6.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6.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6.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6.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6.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6.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6.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6.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6.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6.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6.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6.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6.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6.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6.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6.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6.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6.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6.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6.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6.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6.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6.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6.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6.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6.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6.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6.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6.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6.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6.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6.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6.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6.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6.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6.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6.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6.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6.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6.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6.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6.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6.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6.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6.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6.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6.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6.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6.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6.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6.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6.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6.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6.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6.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6.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6.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6.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6.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ht="16.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ht="16.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ht="16.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ht="16.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ht="16.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ht="16.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ht="16.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6.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6.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6.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6.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6.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6.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6.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6.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6.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6.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6.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6.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6.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6.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6.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6.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6.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6.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6.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6.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6.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6.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6.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6.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6.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6.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6.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6.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6.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6.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6.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6.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6.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6.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6.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6.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6.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6.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6.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6.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6.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6.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6.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6.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6.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6.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6.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6.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6.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6.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6.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6.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6.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6.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6.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6.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6.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6.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6.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6.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6.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6.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6.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6.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6.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6.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6.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6.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6.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6.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6.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6.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6.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6.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6.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6.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6.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6.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6.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6.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6.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6.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6.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6.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6.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6.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6.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6.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6.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6.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6.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6.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6.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ht="16.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spans="1:26" ht="16.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ht="16.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spans="1:26" ht="16.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ht="16.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ht="16.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ht="16.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spans="1:26" ht="16.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ht="16.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spans="1:26" ht="16.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ht="16.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ht="16.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ht="16.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spans="1:26" ht="16.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ht="16.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ht="16.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ht="16.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ht="16.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ht="16.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ht="16.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ht="16.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ht="16.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ht="16.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ht="16.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ht="16.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ht="16.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ht="16.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spans="1:26" ht="16.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ht="16.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spans="1:26" ht="16.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6.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6.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6.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6.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6.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6.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6.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6.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6.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6.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6.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6.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6.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6.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6.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6.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6.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6.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6.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6.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6.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6.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6.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6.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6.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6.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6.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6.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6.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6.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6.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6.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6.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6.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6.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6.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6.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6.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6.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6.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6.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6.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6.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6.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6.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6.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6.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6.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6.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6.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6.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6.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6.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6.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6.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6.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6.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6.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6.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6.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6.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6.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6.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6.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6.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6.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6.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6.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6.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6.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6.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6.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6.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6.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6.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6.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6.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6.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6.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6.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6.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6.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6.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6.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6.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6.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6.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6.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6.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6.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6.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6.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6.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6.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6.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6.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6.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6.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6.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6.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6.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6.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6.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6.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6.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6.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6.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6.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6.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6.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6.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6.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6.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6.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6.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6.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6.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6.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6.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6.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6.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6.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6.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6.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6.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6.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6.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6.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6.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6.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6.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6.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6.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6.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6.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6.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6.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6.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6.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6.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6.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6.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6.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6.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6.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6.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6.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6.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6.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6.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6.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6.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6.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6.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6.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6.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6.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6.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6.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6.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6.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6.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6.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6.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6.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6.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6.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6.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6.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6.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6.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6.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6.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6.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6.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6.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6.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6.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6.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6.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6.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6.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6.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6.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6.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6.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6.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6.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6.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6.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6.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6.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6.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6.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6.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6.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6.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6.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6.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6.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6.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6.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6.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6.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6.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6.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6.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6.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6.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6.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6.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6.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6.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6.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6.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6.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6.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6.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6.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6.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6.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6.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6.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6.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6.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6.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6.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6.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6.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6.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6.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6.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6.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6.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6.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6.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6.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6.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6.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6.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6.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6.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6.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6.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6.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6.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6.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6.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6.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6.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6.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6.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6.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6.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6.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6.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6.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6.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6.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6.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6.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6.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6.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6.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6.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6.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6.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6.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6.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6.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6.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6.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6.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6.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6.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6.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6.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6.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6.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6.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6.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6.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6.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6.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6.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6.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6.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6.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6.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6.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6.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6.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6.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6.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6.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6.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6.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6.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6.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6.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6.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6.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6.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6.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6.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6.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6.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6.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6.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6.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6.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6.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6.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6.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6.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6.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6.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6.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6.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6.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6.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6.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6.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6.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6.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6.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6.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6.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6.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6.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6.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6.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6.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6.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6.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6.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6.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6.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6.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6.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6.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6.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6.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6.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6.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6.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6.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6.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6.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6.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6.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6.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6.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6.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6.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6.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6.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6.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6.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6.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6.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6.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6.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6.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6.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6.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6.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6.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6.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6.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6.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6.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6.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6.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6.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6.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6.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6.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6.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6.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6.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6.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6.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6.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6.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6.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6.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6.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6.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6.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6.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6.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6.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6.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6.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6.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6.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6.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6.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6.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6.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6.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6.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6.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6.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6.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6.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6.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6.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6.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6.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6.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6.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6.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6.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6.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6.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6.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6.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6.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6.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6.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6.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6.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6.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6.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6.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6.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6.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6.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6.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6.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6.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6.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6.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6.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6.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6.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6.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6.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6.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6.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6.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6.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6.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6.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6.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6.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6.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6.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6.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6.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6.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6.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6.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6.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6.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6.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6.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6.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6.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6.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6.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6.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6.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6.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6.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6.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6.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6.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6.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6.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6.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6.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6.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6.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6.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6.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6.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6.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6.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6.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6.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6.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6.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6.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6.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6.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6.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6.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6.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6.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6.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6.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6.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6.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6.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6.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6.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6.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6.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6.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6.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6.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6.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6.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6.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6.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6.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6.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6.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6.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6.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6.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6.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6.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6.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6.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6.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6.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6.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6.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6.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6.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6.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6.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6.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6.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6.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6.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6.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6.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6.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6.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6.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6.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6.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6.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6.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6.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6.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6.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6.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6.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6.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6.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6.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6.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6.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6.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6.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6.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6.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6.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6.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6.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6.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6.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6.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6.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6.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6.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6.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6.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6.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6.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6.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6.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6.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6.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6.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6.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6.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6.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6.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6.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6.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6.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6.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6.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6.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6.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6.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6.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6.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6.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6.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6.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6.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6.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6.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6.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6.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6.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6.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6.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6.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6.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6.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6.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6.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6.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6.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6.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6.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6.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6.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6.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6.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6.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6.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6.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6.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6.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6.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6.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6.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6.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6.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16.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16.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16.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16.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16.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16.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16.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16.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16.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16.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spans="1:26" ht="16.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ht="16.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spans="1:26" ht="16.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ht="16.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spans="1:26" ht="16.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ht="16.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spans="1:26" ht="16.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ht="16.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42">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 ref="U18:X18"/>
    <mergeCell ref="U19:X19"/>
    <mergeCell ref="A13:D13"/>
    <mergeCell ref="E13:J13"/>
    <mergeCell ref="K13:Q13"/>
    <mergeCell ref="R13:X13"/>
    <mergeCell ref="A16:X16"/>
    <mergeCell ref="A18:B18"/>
    <mergeCell ref="C18:E18"/>
    <mergeCell ref="K12:Q12"/>
    <mergeCell ref="R12:X12"/>
    <mergeCell ref="A10:D10"/>
    <mergeCell ref="A11:D11"/>
    <mergeCell ref="E11:J11"/>
    <mergeCell ref="K11:Q11"/>
    <mergeCell ref="R11:X11"/>
    <mergeCell ref="A12:D12"/>
    <mergeCell ref="E12:J12"/>
    <mergeCell ref="A2:D6"/>
    <mergeCell ref="E2:Q6"/>
    <mergeCell ref="E10:J10"/>
    <mergeCell ref="K10:Q10"/>
    <mergeCell ref="R10:X10"/>
    <mergeCell ref="R2:V6"/>
    <mergeCell ref="W2:Y6"/>
    <mergeCell ref="A8:Y8"/>
  </mergeCells>
  <pageMargins left="0.70866141732283472" right="0.70866141732283472"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1006"/>
  <sheetViews>
    <sheetView showGridLines="0" tabSelected="1" topLeftCell="A16" zoomScaleNormal="100" workbookViewId="0">
      <selection activeCell="B33" sqref="B33:G33"/>
    </sheetView>
  </sheetViews>
  <sheetFormatPr defaultColWidth="14.42578125" defaultRowHeight="15" customHeight="1"/>
  <cols>
    <col min="1" max="1" width="3.7109375" customWidth="1"/>
    <col min="2" max="2" width="15.85546875" customWidth="1"/>
    <col min="3" max="3" width="14.28515625" customWidth="1"/>
    <col min="4" max="12" width="9.140625" customWidth="1"/>
    <col min="13" max="13" width="20.42578125" customWidth="1"/>
    <col min="14" max="26" width="9.140625" customWidth="1"/>
  </cols>
  <sheetData>
    <row r="1" spans="2:13" ht="12.75" customHeight="1"/>
    <row r="2" spans="2:13" ht="12.75" customHeight="1">
      <c r="B2" s="225"/>
      <c r="C2" s="226"/>
      <c r="D2" s="232" t="s">
        <v>28</v>
      </c>
      <c r="E2" s="233"/>
      <c r="F2" s="233"/>
      <c r="G2" s="233"/>
      <c r="H2" s="233"/>
      <c r="I2" s="233"/>
      <c r="J2" s="233"/>
      <c r="K2" s="233"/>
      <c r="L2" s="234"/>
      <c r="M2" s="234"/>
    </row>
    <row r="3" spans="2:13" ht="12.75" customHeight="1">
      <c r="B3" s="226"/>
      <c r="C3" s="226"/>
      <c r="D3" s="233"/>
      <c r="E3" s="233"/>
      <c r="F3" s="233"/>
      <c r="G3" s="233"/>
      <c r="H3" s="233"/>
      <c r="I3" s="233"/>
      <c r="J3" s="233"/>
      <c r="K3" s="233"/>
      <c r="L3" s="234"/>
      <c r="M3" s="234"/>
    </row>
    <row r="4" spans="2:13" ht="12.75" customHeight="1">
      <c r="B4" s="226"/>
      <c r="C4" s="226"/>
      <c r="D4" s="233"/>
      <c r="E4" s="233"/>
      <c r="F4" s="233"/>
      <c r="G4" s="233"/>
      <c r="H4" s="233"/>
      <c r="I4" s="233"/>
      <c r="J4" s="233"/>
      <c r="K4" s="233"/>
      <c r="L4" s="234"/>
      <c r="M4" s="234"/>
    </row>
    <row r="5" spans="2:13" ht="12.75" customHeight="1">
      <c r="B5" s="226"/>
      <c r="C5" s="226"/>
      <c r="D5" s="233"/>
      <c r="E5" s="233"/>
      <c r="F5" s="233"/>
      <c r="G5" s="233"/>
      <c r="H5" s="233"/>
      <c r="I5" s="233"/>
      <c r="J5" s="233"/>
      <c r="K5" s="233"/>
      <c r="L5" s="234"/>
      <c r="M5" s="234"/>
    </row>
    <row r="6" spans="2:13" ht="12.75" customHeight="1">
      <c r="B6" s="226"/>
      <c r="C6" s="226"/>
      <c r="D6" s="233"/>
      <c r="E6" s="233"/>
      <c r="F6" s="233"/>
      <c r="G6" s="233"/>
      <c r="H6" s="233"/>
      <c r="I6" s="233"/>
      <c r="J6" s="233"/>
      <c r="K6" s="233"/>
      <c r="L6" s="234"/>
      <c r="M6" s="234"/>
    </row>
    <row r="7" spans="2:13" ht="12.75" customHeight="1" thickBot="1">
      <c r="B7" s="226"/>
      <c r="C7" s="226"/>
      <c r="D7" s="233"/>
      <c r="E7" s="233"/>
      <c r="F7" s="233"/>
      <c r="G7" s="233"/>
      <c r="H7" s="233"/>
      <c r="I7" s="233"/>
      <c r="J7" s="233"/>
      <c r="K7" s="233"/>
      <c r="L7" s="234"/>
      <c r="M7" s="234"/>
    </row>
    <row r="8" spans="2:13" ht="12.75" hidden="1" customHeight="1">
      <c r="B8" s="19" t="s">
        <v>29</v>
      </c>
      <c r="C8" s="20"/>
      <c r="D8" s="17"/>
      <c r="E8" s="17"/>
      <c r="F8" s="17"/>
      <c r="G8" s="17"/>
      <c r="H8" s="17"/>
      <c r="I8" s="17"/>
      <c r="J8" s="18"/>
      <c r="K8" s="19" t="s">
        <v>30</v>
      </c>
      <c r="L8" s="315" t="s">
        <v>31</v>
      </c>
      <c r="M8" s="316"/>
    </row>
    <row r="9" spans="2:13" ht="12.75" hidden="1" customHeight="1" thickBot="1">
      <c r="B9" s="1" t="s">
        <v>32</v>
      </c>
      <c r="C9" s="16"/>
      <c r="D9" s="14"/>
      <c r="E9" s="14"/>
      <c r="F9" s="14"/>
      <c r="G9" s="14"/>
      <c r="H9" s="14"/>
      <c r="I9" s="14"/>
      <c r="J9" s="15"/>
      <c r="K9" s="2" t="s">
        <v>30</v>
      </c>
      <c r="L9" s="317" t="s">
        <v>31</v>
      </c>
      <c r="M9" s="318"/>
    </row>
    <row r="10" spans="2:13" ht="12.75" customHeight="1">
      <c r="B10" s="227" t="s">
        <v>33</v>
      </c>
      <c r="C10" s="319"/>
      <c r="D10" s="319"/>
      <c r="E10" s="319"/>
      <c r="F10" s="319"/>
      <c r="G10" s="319"/>
      <c r="H10" s="319"/>
      <c r="I10" s="319"/>
      <c r="J10" s="319"/>
      <c r="K10" s="319"/>
      <c r="L10" s="319"/>
      <c r="M10" s="320"/>
    </row>
    <row r="11" spans="2:13" ht="12.75" customHeight="1">
      <c r="B11" s="235" t="s">
        <v>34</v>
      </c>
      <c r="C11" s="300"/>
      <c r="D11" s="300"/>
      <c r="E11" s="300"/>
      <c r="F11" s="300"/>
      <c r="G11" s="300"/>
      <c r="H11" s="300"/>
      <c r="I11" s="300"/>
      <c r="J11" s="300"/>
      <c r="K11" s="300"/>
      <c r="L11" s="300"/>
      <c r="M11" s="321"/>
    </row>
    <row r="12" spans="2:13" ht="12.75" customHeight="1">
      <c r="B12" s="236"/>
      <c r="C12" s="322"/>
      <c r="D12" s="322"/>
      <c r="E12" s="322"/>
      <c r="F12" s="322"/>
      <c r="G12" s="322"/>
      <c r="H12" s="322"/>
      <c r="I12" s="322"/>
      <c r="J12" s="322"/>
      <c r="K12" s="322"/>
      <c r="L12" s="322"/>
      <c r="M12" s="323"/>
    </row>
    <row r="13" spans="2:13" ht="24" customHeight="1">
      <c r="B13" s="214" t="s">
        <v>35</v>
      </c>
      <c r="C13" s="324"/>
      <c r="D13" s="215" t="s">
        <v>36</v>
      </c>
      <c r="E13" s="216"/>
      <c r="F13" s="216"/>
      <c r="G13" s="216"/>
      <c r="H13" s="216"/>
      <c r="I13" s="216"/>
      <c r="J13" s="216"/>
      <c r="K13" s="216"/>
      <c r="L13" s="216"/>
      <c r="M13" s="217"/>
    </row>
    <row r="14" spans="2:13" ht="21.6" customHeight="1">
      <c r="B14" s="228" t="s">
        <v>37</v>
      </c>
      <c r="C14" s="309"/>
      <c r="D14" s="229" t="s">
        <v>38</v>
      </c>
      <c r="E14" s="230"/>
      <c r="F14" s="230"/>
      <c r="G14" s="230"/>
      <c r="H14" s="230"/>
      <c r="I14" s="230"/>
      <c r="J14" s="230"/>
      <c r="K14" s="230"/>
      <c r="L14" s="230"/>
      <c r="M14" s="231"/>
    </row>
    <row r="15" spans="2:13" ht="15" customHeight="1">
      <c r="B15" s="228" t="s">
        <v>39</v>
      </c>
      <c r="C15" s="309"/>
      <c r="D15" s="229" t="s">
        <v>40</v>
      </c>
      <c r="E15" s="230"/>
      <c r="F15" s="230"/>
      <c r="G15" s="230"/>
      <c r="H15" s="230"/>
      <c r="I15" s="230"/>
      <c r="J15" s="230"/>
      <c r="K15" s="230"/>
      <c r="L15" s="230"/>
      <c r="M15" s="231"/>
    </row>
    <row r="16" spans="2:13" ht="21" customHeight="1">
      <c r="B16" s="218" t="s">
        <v>41</v>
      </c>
      <c r="C16" s="309"/>
      <c r="D16" s="219" t="s">
        <v>42</v>
      </c>
      <c r="E16" s="220"/>
      <c r="F16" s="220"/>
      <c r="G16" s="220"/>
      <c r="H16" s="220"/>
      <c r="I16" s="220"/>
      <c r="J16" s="220"/>
      <c r="K16" s="220"/>
      <c r="L16" s="220"/>
      <c r="M16" s="221"/>
    </row>
    <row r="17" spans="2:13" ht="18.75" customHeight="1">
      <c r="B17" s="218" t="s">
        <v>43</v>
      </c>
      <c r="C17" s="309"/>
      <c r="D17" s="222" t="s">
        <v>44</v>
      </c>
      <c r="E17" s="223"/>
      <c r="F17" s="223"/>
      <c r="G17" s="223"/>
      <c r="H17" s="223"/>
      <c r="I17" s="223"/>
      <c r="J17" s="223"/>
      <c r="K17" s="223"/>
      <c r="L17" s="223"/>
      <c r="M17" s="224"/>
    </row>
    <row r="18" spans="2:13" ht="25.5" customHeight="1" thickBot="1">
      <c r="B18" s="193" t="s">
        <v>45</v>
      </c>
      <c r="C18" s="194"/>
      <c r="D18" s="211" t="s">
        <v>46</v>
      </c>
      <c r="E18" s="212"/>
      <c r="F18" s="212"/>
      <c r="G18" s="212"/>
      <c r="H18" s="212"/>
      <c r="I18" s="212"/>
      <c r="J18" s="212"/>
      <c r="K18" s="212"/>
      <c r="L18" s="212"/>
      <c r="M18" s="213"/>
    </row>
    <row r="19" spans="2:13" ht="24.75" customHeight="1" thickBot="1">
      <c r="B19" s="193" t="s">
        <v>47</v>
      </c>
      <c r="C19" s="194"/>
      <c r="D19" s="53" t="s">
        <v>48</v>
      </c>
      <c r="E19" s="54"/>
      <c r="F19" s="55" t="s">
        <v>49</v>
      </c>
      <c r="G19" s="195"/>
      <c r="H19" s="196"/>
      <c r="I19" s="54" t="s">
        <v>50</v>
      </c>
      <c r="J19" s="54"/>
      <c r="K19" s="54"/>
      <c r="L19" s="55"/>
      <c r="M19" s="56"/>
    </row>
    <row r="20" spans="2:13" ht="7.5" customHeight="1" thickBot="1">
      <c r="B20" s="3"/>
      <c r="C20" s="3"/>
      <c r="D20" s="4"/>
      <c r="E20" s="4"/>
      <c r="F20" s="4"/>
      <c r="G20" s="4"/>
      <c r="H20" s="4"/>
      <c r="I20" s="4"/>
      <c r="J20" s="4"/>
      <c r="K20" s="4"/>
      <c r="L20" s="4"/>
      <c r="M20" s="4"/>
    </row>
    <row r="21" spans="2:13" ht="38.25" customHeight="1">
      <c r="B21" s="192" t="s">
        <v>51</v>
      </c>
      <c r="C21" s="325"/>
      <c r="D21" s="325"/>
      <c r="E21" s="325"/>
      <c r="F21" s="326"/>
      <c r="H21" s="204" t="s">
        <v>52</v>
      </c>
      <c r="I21" s="325"/>
      <c r="J21" s="325"/>
      <c r="K21" s="325"/>
      <c r="L21" s="325"/>
      <c r="M21" s="326"/>
    </row>
    <row r="22" spans="2:13" ht="12.75" customHeight="1">
      <c r="B22" s="5" t="s">
        <v>53</v>
      </c>
      <c r="C22" s="263" t="s">
        <v>54</v>
      </c>
      <c r="D22" s="264"/>
      <c r="E22" s="264"/>
      <c r="F22" s="265"/>
      <c r="G22" s="6"/>
      <c r="H22" s="5" t="s">
        <v>55</v>
      </c>
      <c r="I22" s="208"/>
      <c r="J22" s="209"/>
      <c r="K22" s="209"/>
      <c r="L22" s="209"/>
      <c r="M22" s="210"/>
    </row>
    <row r="23" spans="2:13" ht="12.75" customHeight="1">
      <c r="B23" s="5" t="s">
        <v>56</v>
      </c>
      <c r="C23" s="266" t="s">
        <v>57</v>
      </c>
      <c r="D23" s="267"/>
      <c r="E23" s="267"/>
      <c r="F23" s="268"/>
      <c r="H23" s="5" t="s">
        <v>58</v>
      </c>
      <c r="I23" s="208"/>
      <c r="J23" s="209"/>
      <c r="K23" s="209"/>
      <c r="L23" s="209"/>
      <c r="M23" s="210"/>
    </row>
    <row r="24" spans="2:13" ht="12.75" customHeight="1">
      <c r="B24" s="7" t="s">
        <v>59</v>
      </c>
      <c r="C24" s="269" t="s">
        <v>60</v>
      </c>
      <c r="D24" s="270"/>
      <c r="E24" s="270"/>
      <c r="F24" s="271"/>
      <c r="H24" s="8" t="s">
        <v>61</v>
      </c>
      <c r="I24" s="208"/>
      <c r="J24" s="209"/>
      <c r="K24" s="209"/>
      <c r="L24" s="209"/>
      <c r="M24" s="210"/>
    </row>
    <row r="25" spans="2:13" ht="12.75" customHeight="1">
      <c r="B25" s="7" t="s">
        <v>62</v>
      </c>
      <c r="C25" s="272" t="s">
        <v>63</v>
      </c>
      <c r="D25" s="273"/>
      <c r="E25" s="273"/>
      <c r="F25" s="274"/>
      <c r="H25" s="8"/>
      <c r="I25" s="208"/>
      <c r="J25" s="209"/>
      <c r="K25" s="209"/>
      <c r="L25" s="209"/>
      <c r="M25" s="210"/>
    </row>
    <row r="26" spans="2:13" ht="8.25" customHeight="1"/>
    <row r="27" spans="2:13" ht="12.75" customHeight="1">
      <c r="B27" s="261" t="s">
        <v>64</v>
      </c>
      <c r="C27" s="325"/>
      <c r="D27" s="325"/>
      <c r="E27" s="325"/>
      <c r="F27" s="325"/>
      <c r="G27" s="325"/>
      <c r="H27" s="325"/>
      <c r="I27" s="325"/>
      <c r="J27" s="325"/>
      <c r="K27" s="325"/>
      <c r="L27" s="325"/>
      <c r="M27" s="326"/>
    </row>
    <row r="28" spans="2:13" ht="13.5" customHeight="1">
      <c r="B28" s="262" t="s">
        <v>65</v>
      </c>
      <c r="C28" s="308"/>
      <c r="D28" s="308"/>
      <c r="E28" s="309"/>
      <c r="F28" s="208"/>
      <c r="G28" s="209"/>
      <c r="H28" s="209"/>
      <c r="I28" s="209"/>
      <c r="J28" s="209"/>
      <c r="K28" s="209"/>
      <c r="L28" s="209"/>
      <c r="M28" s="210"/>
    </row>
    <row r="29" spans="2:13" ht="13.5" customHeight="1">
      <c r="B29" s="262" t="s">
        <v>66</v>
      </c>
      <c r="C29" s="308"/>
      <c r="D29" s="308"/>
      <c r="E29" s="309"/>
      <c r="F29" s="208" t="s">
        <v>67</v>
      </c>
      <c r="G29" s="209"/>
      <c r="H29" s="209"/>
      <c r="I29" s="209"/>
      <c r="J29" s="209"/>
      <c r="K29" s="209"/>
      <c r="L29" s="209"/>
      <c r="M29" s="210"/>
    </row>
    <row r="30" spans="2:13" ht="12.75" customHeight="1">
      <c r="B30" s="290" t="s">
        <v>68</v>
      </c>
      <c r="C30" s="310"/>
      <c r="D30" s="310"/>
      <c r="E30" s="311"/>
      <c r="F30" s="291" t="s">
        <v>69</v>
      </c>
      <c r="G30" s="292"/>
      <c r="H30" s="292"/>
      <c r="I30" s="292"/>
      <c r="J30" s="292"/>
      <c r="K30" s="292"/>
      <c r="L30" s="292"/>
      <c r="M30" s="293"/>
    </row>
    <row r="31" spans="2:13" ht="27.75" customHeight="1">
      <c r="B31" s="206" t="s">
        <v>70</v>
      </c>
      <c r="C31" s="308"/>
      <c r="D31" s="308"/>
      <c r="E31" s="308"/>
      <c r="F31" s="309"/>
      <c r="G31" s="207" t="s">
        <v>71</v>
      </c>
      <c r="H31" s="308"/>
      <c r="I31" s="308"/>
      <c r="J31" s="308"/>
      <c r="K31" s="309"/>
      <c r="L31" s="207" t="s">
        <v>72</v>
      </c>
      <c r="M31" s="327"/>
    </row>
    <row r="32" spans="2:13" ht="18.600000000000001" customHeight="1">
      <c r="B32" s="208" t="s">
        <v>73</v>
      </c>
      <c r="C32" s="209"/>
      <c r="D32" s="209"/>
      <c r="E32" s="209"/>
      <c r="F32" s="210"/>
      <c r="G32" s="208" t="s">
        <v>74</v>
      </c>
      <c r="H32" s="209"/>
      <c r="I32" s="209"/>
      <c r="J32" s="209"/>
      <c r="K32" s="210"/>
      <c r="L32" s="208" t="s">
        <v>74</v>
      </c>
      <c r="M32" s="210"/>
    </row>
    <row r="33" spans="2:13" ht="12.75" customHeight="1">
      <c r="B33" s="205" t="s">
        <v>75</v>
      </c>
      <c r="C33" s="313"/>
      <c r="D33" s="313"/>
      <c r="E33" s="313"/>
      <c r="F33" s="313"/>
      <c r="G33" s="314"/>
      <c r="H33" s="237" t="s">
        <v>76</v>
      </c>
      <c r="I33" s="313"/>
      <c r="J33" s="313"/>
      <c r="K33" s="313"/>
      <c r="L33" s="313"/>
      <c r="M33" s="316"/>
    </row>
    <row r="34" spans="2:13" ht="40.15" customHeight="1" thickBot="1">
      <c r="B34" s="197" t="s">
        <v>74</v>
      </c>
      <c r="C34" s="198"/>
      <c r="D34" s="198"/>
      <c r="E34" s="198"/>
      <c r="F34" s="198"/>
      <c r="G34" s="199"/>
      <c r="H34" s="200" t="s">
        <v>74</v>
      </c>
      <c r="I34" s="201"/>
      <c r="J34" s="201"/>
      <c r="K34" s="201"/>
      <c r="L34" s="201"/>
      <c r="M34" s="202"/>
    </row>
    <row r="35" spans="2:13" ht="12.75" customHeight="1" thickBot="1"/>
    <row r="36" spans="2:13" ht="12.75" customHeight="1" thickBot="1">
      <c r="B36" s="203" t="s">
        <v>77</v>
      </c>
      <c r="C36" s="328"/>
      <c r="D36" s="328"/>
      <c r="E36" s="328"/>
      <c r="F36" s="328"/>
      <c r="G36" s="328"/>
      <c r="H36" s="328"/>
      <c r="I36" s="328"/>
      <c r="J36" s="328"/>
      <c r="K36" s="328"/>
      <c r="L36" s="328"/>
      <c r="M36" s="329"/>
    </row>
    <row r="37" spans="2:13" ht="25.5" customHeight="1">
      <c r="B37" s="248" t="s">
        <v>78</v>
      </c>
      <c r="C37" s="249"/>
      <c r="D37" s="249"/>
      <c r="E37" s="249"/>
      <c r="F37" s="249"/>
      <c r="G37" s="249"/>
      <c r="H37" s="249"/>
      <c r="I37" s="249"/>
      <c r="J37" s="249"/>
      <c r="K37" s="249"/>
      <c r="L37" s="249"/>
      <c r="M37" s="250"/>
    </row>
    <row r="38" spans="2:13" ht="25.15" customHeight="1" thickBot="1">
      <c r="B38" s="251" t="str">
        <f xml:space="preserve"> CONCATENATE("Teniendo en cuenta que el proyecto auditado, al momento de la auditoría se encuentra en estado ",D18)</f>
        <v>Teniendo en cuenta que el proyecto auditado, al momento de la auditoría se encuentra en estado Proceso judicial/Proceso administrativo sancionatorio</v>
      </c>
      <c r="C38" s="252"/>
      <c r="D38" s="252"/>
      <c r="E38" s="252"/>
      <c r="F38" s="252"/>
      <c r="G38" s="252"/>
      <c r="H38" s="252"/>
      <c r="I38" s="252"/>
      <c r="J38" s="252"/>
      <c r="K38" s="252"/>
      <c r="L38" s="252"/>
      <c r="M38" s="253"/>
    </row>
    <row r="39" spans="2:13" ht="24.75" customHeight="1" thickBot="1">
      <c r="B39" s="242" t="s">
        <v>79</v>
      </c>
      <c r="C39" s="243"/>
      <c r="D39" s="243"/>
      <c r="E39" s="243"/>
      <c r="F39" s="243"/>
      <c r="G39" s="243"/>
      <c r="H39" s="243"/>
      <c r="I39" s="243"/>
      <c r="J39" s="243"/>
      <c r="K39" s="243"/>
      <c r="L39" s="243"/>
      <c r="M39" s="244"/>
    </row>
    <row r="40" spans="2:13" ht="23.45" customHeight="1" thickBot="1">
      <c r="B40" s="257" t="s">
        <v>80</v>
      </c>
      <c r="C40" s="258"/>
      <c r="D40" s="258"/>
      <c r="E40" s="258"/>
      <c r="F40" s="259">
        <v>46108</v>
      </c>
      <c r="G40" s="260"/>
      <c r="H40" s="85"/>
      <c r="I40" s="85"/>
      <c r="J40" s="85"/>
      <c r="K40" s="85"/>
      <c r="L40" s="85"/>
      <c r="M40" s="86"/>
    </row>
    <row r="41" spans="2:13" ht="13.9" customHeight="1">
      <c r="B41" s="242" t="s">
        <v>81</v>
      </c>
      <c r="C41" s="243"/>
      <c r="D41" s="243"/>
      <c r="E41" s="243"/>
      <c r="F41" s="255"/>
      <c r="G41" s="255"/>
      <c r="H41" s="243"/>
      <c r="I41" s="243"/>
      <c r="J41" s="243"/>
      <c r="K41" s="243"/>
      <c r="L41" s="243"/>
      <c r="M41" s="244"/>
    </row>
    <row r="42" spans="2:13" ht="20.45" customHeight="1">
      <c r="B42" s="238" t="s">
        <v>82</v>
      </c>
      <c r="C42" s="239"/>
      <c r="D42" s="239"/>
      <c r="E42" s="239"/>
      <c r="F42" s="239"/>
      <c r="G42" s="239"/>
      <c r="H42" s="239"/>
      <c r="I42" s="239"/>
      <c r="J42" s="239"/>
      <c r="K42" s="239"/>
      <c r="L42" s="239"/>
      <c r="M42" s="240"/>
    </row>
    <row r="43" spans="2:13" ht="7.9" customHeight="1" thickBot="1">
      <c r="B43" s="50"/>
      <c r="C43" s="51"/>
      <c r="D43" s="51"/>
      <c r="E43" s="51"/>
      <c r="F43" s="51"/>
      <c r="G43" s="51"/>
      <c r="H43" s="51"/>
      <c r="I43" s="51"/>
      <c r="J43" s="51"/>
      <c r="K43" s="51"/>
      <c r="L43" s="51"/>
      <c r="M43" s="52"/>
    </row>
    <row r="44" spans="2:13" ht="16.899999999999999" customHeight="1">
      <c r="B44" s="242" t="s">
        <v>83</v>
      </c>
      <c r="C44" s="243"/>
      <c r="D44" s="243"/>
      <c r="E44" s="243"/>
      <c r="F44" s="243"/>
      <c r="G44" s="243"/>
      <c r="H44" s="243"/>
      <c r="I44" s="243"/>
      <c r="J44" s="243"/>
      <c r="K44" s="243"/>
      <c r="L44" s="243"/>
      <c r="M44" s="244"/>
    </row>
    <row r="45" spans="2:13" ht="14.45" customHeight="1">
      <c r="B45" s="245" t="s">
        <v>84</v>
      </c>
      <c r="C45" s="246"/>
      <c r="D45" s="246"/>
      <c r="E45" s="246"/>
      <c r="F45" s="246"/>
      <c r="G45" s="246"/>
      <c r="H45" s="246"/>
      <c r="I45" s="246"/>
      <c r="J45" s="246"/>
      <c r="K45" s="246"/>
      <c r="L45" s="246"/>
      <c r="M45" s="247"/>
    </row>
    <row r="46" spans="2:13" ht="20.45" customHeight="1" thickBot="1">
      <c r="B46" s="275" t="s">
        <v>85</v>
      </c>
      <c r="C46" s="276"/>
      <c r="D46" s="276"/>
      <c r="E46" s="276"/>
      <c r="F46" s="276"/>
      <c r="G46" s="276"/>
      <c r="H46" s="276"/>
      <c r="I46" s="276"/>
      <c r="J46" s="276"/>
      <c r="K46" s="276"/>
      <c r="L46" s="276"/>
      <c r="M46" s="277"/>
    </row>
    <row r="47" spans="2:13" ht="18" customHeight="1">
      <c r="B47" s="254" t="s">
        <v>86</v>
      </c>
      <c r="C47" s="255"/>
      <c r="D47" s="255"/>
      <c r="E47" s="255"/>
      <c r="F47" s="255"/>
      <c r="G47" s="255"/>
      <c r="H47" s="255"/>
      <c r="I47" s="255"/>
      <c r="J47" s="255"/>
      <c r="K47" s="255"/>
      <c r="L47" s="255"/>
      <c r="M47" s="256"/>
    </row>
    <row r="48" spans="2:13" ht="20.45" customHeight="1" thickBot="1">
      <c r="B48" s="238" t="s">
        <v>87</v>
      </c>
      <c r="C48" s="239"/>
      <c r="D48" s="239"/>
      <c r="E48" s="239"/>
      <c r="F48" s="239"/>
      <c r="G48" s="239"/>
      <c r="H48" s="239"/>
      <c r="I48" s="239"/>
      <c r="J48" s="239"/>
      <c r="K48" s="239"/>
      <c r="L48" s="239"/>
      <c r="M48" s="240"/>
    </row>
    <row r="49" spans="2:13" ht="18.600000000000001" customHeight="1">
      <c r="B49" s="242" t="s">
        <v>88</v>
      </c>
      <c r="C49" s="243"/>
      <c r="D49" s="243"/>
      <c r="E49" s="243"/>
      <c r="F49" s="243"/>
      <c r="G49" s="243"/>
      <c r="H49" s="243"/>
      <c r="I49" s="243"/>
      <c r="J49" s="243"/>
      <c r="K49" s="243"/>
      <c r="L49" s="243"/>
      <c r="M49" s="244"/>
    </row>
    <row r="50" spans="2:13" ht="24.6" customHeight="1">
      <c r="B50" s="245" t="s">
        <v>89</v>
      </c>
      <c r="C50" s="246"/>
      <c r="D50" s="246"/>
      <c r="E50" s="246"/>
      <c r="F50" s="246"/>
      <c r="G50" s="246"/>
      <c r="H50" s="246"/>
      <c r="I50" s="246"/>
      <c r="J50" s="246"/>
      <c r="K50" s="246"/>
      <c r="L50" s="246"/>
      <c r="M50" s="247"/>
    </row>
    <row r="51" spans="2:13" ht="20.45" customHeight="1" thickBot="1">
      <c r="B51" s="238" t="s">
        <v>90</v>
      </c>
      <c r="C51" s="239"/>
      <c r="D51" s="239"/>
      <c r="E51" s="239"/>
      <c r="F51" s="239"/>
      <c r="G51" s="239"/>
      <c r="H51" s="239"/>
      <c r="I51" s="239"/>
      <c r="J51" s="239"/>
      <c r="K51" s="239"/>
      <c r="L51" s="239"/>
      <c r="M51" s="240"/>
    </row>
    <row r="52" spans="2:13" ht="18.600000000000001" customHeight="1">
      <c r="B52" s="242" t="s">
        <v>91</v>
      </c>
      <c r="C52" s="243"/>
      <c r="D52" s="243"/>
      <c r="E52" s="243"/>
      <c r="F52" s="243"/>
      <c r="G52" s="243"/>
      <c r="H52" s="243"/>
      <c r="I52" s="243"/>
      <c r="J52" s="243"/>
      <c r="K52" s="243"/>
      <c r="L52" s="243"/>
      <c r="M52" s="244"/>
    </row>
    <row r="53" spans="2:13" ht="16.899999999999999" customHeight="1">
      <c r="B53" s="245" t="s">
        <v>92</v>
      </c>
      <c r="C53" s="246"/>
      <c r="D53" s="246"/>
      <c r="E53" s="246"/>
      <c r="F53" s="246"/>
      <c r="G53" s="246"/>
      <c r="H53" s="246"/>
      <c r="I53" s="246"/>
      <c r="J53" s="246"/>
      <c r="K53" s="246"/>
      <c r="L53" s="246"/>
      <c r="M53" s="247"/>
    </row>
    <row r="54" spans="2:13" ht="20.45" customHeight="1" thickBot="1">
      <c r="B54" s="238" t="s">
        <v>93</v>
      </c>
      <c r="C54" s="239"/>
      <c r="D54" s="239"/>
      <c r="E54" s="239"/>
      <c r="F54" s="239"/>
      <c r="G54" s="239"/>
      <c r="H54" s="239"/>
      <c r="I54" s="239"/>
      <c r="J54" s="239"/>
      <c r="K54" s="239"/>
      <c r="L54" s="239"/>
      <c r="M54" s="240"/>
    </row>
    <row r="55" spans="2:13" ht="13.15" customHeight="1">
      <c r="B55" s="241" t="s">
        <v>31</v>
      </c>
      <c r="C55" s="241"/>
      <c r="D55" s="241"/>
      <c r="E55" s="241"/>
      <c r="F55" s="241"/>
      <c r="G55" s="241"/>
      <c r="H55" s="241"/>
      <c r="I55" s="241"/>
      <c r="J55" s="241"/>
      <c r="K55" s="241"/>
      <c r="L55" s="241"/>
      <c r="M55" s="241"/>
    </row>
    <row r="56" spans="2:13" ht="12.75" customHeight="1" thickBot="1">
      <c r="B56" s="6"/>
      <c r="C56" s="6"/>
      <c r="D56" s="6"/>
      <c r="E56" s="6"/>
      <c r="F56" s="6"/>
      <c r="G56" s="6"/>
      <c r="H56" s="6"/>
      <c r="I56" s="6"/>
      <c r="J56" s="6"/>
      <c r="K56" s="6"/>
      <c r="L56" s="6"/>
      <c r="M56" s="6"/>
    </row>
    <row r="57" spans="2:13" ht="12.75" customHeight="1" thickBot="1">
      <c r="B57" s="203" t="s">
        <v>94</v>
      </c>
      <c r="C57" s="328"/>
      <c r="D57" s="328"/>
      <c r="E57" s="328"/>
      <c r="F57" s="328"/>
      <c r="G57" s="328"/>
      <c r="H57" s="328"/>
      <c r="I57" s="328"/>
      <c r="J57" s="328"/>
      <c r="K57" s="328"/>
      <c r="L57" s="328"/>
      <c r="M57" s="329"/>
    </row>
    <row r="58" spans="2:13" ht="13.15" customHeight="1" thickBot="1">
      <c r="B58" s="189"/>
      <c r="C58" s="190"/>
      <c r="D58" s="190"/>
      <c r="E58" s="190"/>
      <c r="F58" s="190"/>
      <c r="G58" s="190"/>
      <c r="H58" s="190"/>
      <c r="I58" s="190"/>
      <c r="J58" s="190"/>
      <c r="K58" s="190"/>
      <c r="L58" s="190"/>
      <c r="M58" s="191"/>
    </row>
    <row r="59" spans="2:13" ht="13.15" customHeight="1" thickBot="1">
      <c r="B59" s="189"/>
      <c r="C59" s="190"/>
      <c r="D59" s="190"/>
      <c r="E59" s="190"/>
      <c r="F59" s="190"/>
      <c r="G59" s="190"/>
      <c r="H59" s="190"/>
      <c r="I59" s="190"/>
      <c r="J59" s="190"/>
      <c r="K59" s="190"/>
      <c r="L59" s="190"/>
      <c r="M59" s="191"/>
    </row>
    <row r="60" spans="2:13" ht="259.89999999999998" customHeight="1">
      <c r="B60" s="281" t="s">
        <v>95</v>
      </c>
      <c r="C60" s="282"/>
      <c r="D60" s="282"/>
      <c r="E60" s="282"/>
      <c r="F60" s="282"/>
      <c r="G60" s="282"/>
      <c r="H60" s="282"/>
      <c r="I60" s="282"/>
      <c r="J60" s="282"/>
      <c r="K60" s="282"/>
      <c r="L60" s="282"/>
      <c r="M60" s="283"/>
    </row>
    <row r="61" spans="2:13" ht="63.6" customHeight="1">
      <c r="B61" s="287" t="s">
        <v>96</v>
      </c>
      <c r="C61" s="288"/>
      <c r="D61" s="288"/>
      <c r="E61" s="288"/>
      <c r="F61" s="288"/>
      <c r="G61" s="288"/>
      <c r="H61" s="288"/>
      <c r="I61" s="288"/>
      <c r="J61" s="288"/>
      <c r="K61" s="288"/>
      <c r="L61" s="288"/>
      <c r="M61" s="289"/>
    </row>
    <row r="62" spans="2:13" ht="21" customHeight="1">
      <c r="B62" s="287" t="s">
        <v>97</v>
      </c>
      <c r="C62" s="288"/>
      <c r="D62" s="288"/>
      <c r="E62" s="288"/>
      <c r="F62" s="288"/>
      <c r="G62" s="288"/>
      <c r="H62" s="288"/>
      <c r="I62" s="288"/>
      <c r="J62" s="288"/>
      <c r="K62" s="288"/>
      <c r="L62" s="288"/>
      <c r="M62" s="289"/>
    </row>
    <row r="63" spans="2:13" ht="110.45" customHeight="1" thickBot="1">
      <c r="B63" s="284" t="s">
        <v>98</v>
      </c>
      <c r="C63" s="285"/>
      <c r="D63" s="285"/>
      <c r="E63" s="285"/>
      <c r="F63" s="285"/>
      <c r="G63" s="285"/>
      <c r="H63" s="285"/>
      <c r="I63" s="285"/>
      <c r="J63" s="285"/>
      <c r="K63" s="285"/>
      <c r="L63" s="285"/>
      <c r="M63" s="286"/>
    </row>
    <row r="64" spans="2:13" ht="72.599999999999994" customHeight="1">
      <c r="B64" s="281" t="s">
        <v>99</v>
      </c>
      <c r="C64" s="282"/>
      <c r="D64" s="282"/>
      <c r="E64" s="282"/>
      <c r="F64" s="282"/>
      <c r="G64" s="282"/>
      <c r="H64" s="282"/>
      <c r="I64" s="282"/>
      <c r="J64" s="282"/>
      <c r="K64" s="282"/>
      <c r="L64" s="282"/>
      <c r="M64" s="283"/>
    </row>
    <row r="65" spans="2:16" ht="51" customHeight="1">
      <c r="B65" s="287" t="s">
        <v>100</v>
      </c>
      <c r="C65" s="288"/>
      <c r="D65" s="288"/>
      <c r="E65" s="288"/>
      <c r="F65" s="288"/>
      <c r="G65" s="288"/>
      <c r="H65" s="288"/>
      <c r="I65" s="288"/>
      <c r="J65" s="288"/>
      <c r="K65" s="288"/>
      <c r="L65" s="288"/>
      <c r="M65" s="289"/>
    </row>
    <row r="66" spans="2:16" ht="38.450000000000003" customHeight="1">
      <c r="B66" s="287" t="s">
        <v>101</v>
      </c>
      <c r="C66" s="288"/>
      <c r="D66" s="288"/>
      <c r="E66" s="288"/>
      <c r="F66" s="288"/>
      <c r="G66" s="288"/>
      <c r="H66" s="288"/>
      <c r="I66" s="288"/>
      <c r="J66" s="288"/>
      <c r="K66" s="288"/>
      <c r="L66" s="288"/>
      <c r="M66" s="289"/>
      <c r="P66" s="109">
        <f>6/31</f>
        <v>0.19354838709677419</v>
      </c>
    </row>
    <row r="67" spans="2:16" ht="52.15" customHeight="1" thickBot="1">
      <c r="B67" s="284" t="s">
        <v>102</v>
      </c>
      <c r="C67" s="285"/>
      <c r="D67" s="285"/>
      <c r="E67" s="285"/>
      <c r="F67" s="285"/>
      <c r="G67" s="285"/>
      <c r="H67" s="285"/>
      <c r="I67" s="285"/>
      <c r="J67" s="285"/>
      <c r="K67" s="285"/>
      <c r="L67" s="285"/>
      <c r="M67" s="286"/>
      <c r="P67" s="109">
        <f>+(6+25/3)/31</f>
        <v>0.4623655913978495</v>
      </c>
    </row>
    <row r="68" spans="2:16" ht="20.45" hidden="1" customHeight="1" thickBot="1">
      <c r="B68" s="294"/>
      <c r="C68" s="295"/>
      <c r="D68" s="295"/>
      <c r="E68" s="295"/>
      <c r="F68" s="295"/>
      <c r="G68" s="295"/>
      <c r="H68" s="295"/>
      <c r="I68" s="295"/>
      <c r="J68" s="295"/>
      <c r="K68" s="295"/>
      <c r="L68" s="295"/>
      <c r="M68" s="296"/>
      <c r="O68" s="98"/>
    </row>
    <row r="69" spans="2:16" ht="12.6" hidden="1" customHeight="1" thickBot="1">
      <c r="B69" s="278"/>
      <c r="C69" s="279"/>
      <c r="D69" s="279"/>
      <c r="E69" s="279"/>
      <c r="F69" s="279"/>
      <c r="G69" s="279"/>
      <c r="H69" s="279"/>
      <c r="I69" s="279"/>
      <c r="J69" s="279"/>
      <c r="K69" s="279"/>
      <c r="L69" s="279"/>
      <c r="M69" s="280"/>
    </row>
    <row r="70" spans="2:16" ht="12.75" customHeight="1" thickBot="1">
      <c r="B70" s="6"/>
      <c r="C70" s="6"/>
      <c r="D70" s="6"/>
      <c r="E70" s="6"/>
      <c r="F70" s="6"/>
      <c r="G70" s="6"/>
      <c r="H70" s="6"/>
      <c r="I70" s="6"/>
      <c r="J70" s="6"/>
      <c r="K70" s="6"/>
      <c r="L70" s="6"/>
      <c r="M70" s="6"/>
    </row>
    <row r="71" spans="2:16" ht="16.149999999999999" customHeight="1">
      <c r="B71" s="281" t="s">
        <v>103</v>
      </c>
      <c r="C71" s="282"/>
      <c r="D71" s="282"/>
      <c r="E71" s="282"/>
      <c r="F71" s="282"/>
      <c r="G71" s="282"/>
      <c r="H71" s="282"/>
      <c r="I71" s="282"/>
      <c r="J71" s="282"/>
      <c r="K71" s="282"/>
      <c r="L71" s="282"/>
      <c r="M71" s="283"/>
    </row>
    <row r="72" spans="2:16" ht="27.6" customHeight="1" thickBot="1">
      <c r="B72" s="284" t="s">
        <v>104</v>
      </c>
      <c r="C72" s="285"/>
      <c r="D72" s="285"/>
      <c r="E72" s="285"/>
      <c r="F72" s="285"/>
      <c r="G72" s="285"/>
      <c r="H72" s="285"/>
      <c r="I72" s="285"/>
      <c r="J72" s="285"/>
      <c r="K72" s="285"/>
      <c r="L72" s="285"/>
      <c r="M72" s="286"/>
    </row>
    <row r="73" spans="2:16" ht="96" hidden="1" customHeight="1">
      <c r="B73" s="287"/>
      <c r="C73" s="288"/>
      <c r="D73" s="288"/>
      <c r="E73" s="288"/>
      <c r="F73" s="288"/>
      <c r="G73" s="288"/>
      <c r="H73" s="288"/>
      <c r="I73" s="288"/>
      <c r="J73" s="288"/>
      <c r="K73" s="288"/>
      <c r="L73" s="288"/>
      <c r="M73" s="289"/>
    </row>
    <row r="74" spans="2:16" ht="156" hidden="1" customHeight="1" thickBot="1">
      <c r="B74" s="284"/>
      <c r="C74" s="285"/>
      <c r="D74" s="285"/>
      <c r="E74" s="285"/>
      <c r="F74" s="285"/>
      <c r="G74" s="285"/>
      <c r="H74" s="285"/>
      <c r="I74" s="285"/>
      <c r="J74" s="285"/>
      <c r="K74" s="285"/>
      <c r="L74" s="285"/>
      <c r="M74" s="286"/>
    </row>
    <row r="75" spans="2:16" ht="12.75" customHeight="1" thickBot="1">
      <c r="B75" s="6"/>
      <c r="C75" s="6"/>
      <c r="D75" s="6"/>
      <c r="E75" s="6"/>
      <c r="F75" s="6"/>
      <c r="G75" s="6"/>
      <c r="H75" s="6"/>
      <c r="I75" s="6"/>
      <c r="J75" s="6"/>
      <c r="K75" s="6"/>
      <c r="L75" s="6"/>
      <c r="M75" s="6"/>
    </row>
    <row r="76" spans="2:16" ht="12.75" customHeight="1" thickBot="1">
      <c r="B76" s="203" t="s">
        <v>105</v>
      </c>
      <c r="C76" s="328"/>
      <c r="D76" s="328"/>
      <c r="E76" s="328"/>
      <c r="F76" s="328"/>
      <c r="G76" s="328"/>
      <c r="H76" s="328"/>
      <c r="I76" s="328"/>
      <c r="J76" s="328"/>
      <c r="K76" s="328"/>
      <c r="L76" s="328"/>
      <c r="M76" s="329"/>
    </row>
    <row r="77" spans="2:16" ht="92.45" customHeight="1">
      <c r="B77" s="251" t="s">
        <v>106</v>
      </c>
      <c r="C77" s="252"/>
      <c r="D77" s="252"/>
      <c r="E77" s="252"/>
      <c r="F77" s="252"/>
      <c r="G77" s="252"/>
      <c r="H77" s="252"/>
      <c r="I77" s="252"/>
      <c r="J77" s="252"/>
      <c r="K77" s="252"/>
      <c r="L77" s="252"/>
      <c r="M77" s="253"/>
    </row>
    <row r="78" spans="2:16" ht="34.15" customHeight="1">
      <c r="B78" s="251" t="s">
        <v>107</v>
      </c>
      <c r="C78" s="252"/>
      <c r="D78" s="252"/>
      <c r="E78" s="252"/>
      <c r="F78" s="252"/>
      <c r="G78" s="252"/>
      <c r="H78" s="252"/>
      <c r="I78" s="252"/>
      <c r="J78" s="252"/>
      <c r="K78" s="252"/>
      <c r="L78" s="252"/>
      <c r="M78" s="253"/>
    </row>
    <row r="79" spans="2:16" ht="12.75" customHeight="1" thickBot="1">
      <c r="B79" s="2"/>
      <c r="C79" s="9"/>
      <c r="D79" s="9"/>
      <c r="E79" s="9"/>
      <c r="F79" s="9"/>
      <c r="G79" s="9"/>
      <c r="H79" s="9"/>
      <c r="I79" s="9"/>
      <c r="J79" s="9"/>
      <c r="K79" s="9"/>
      <c r="L79" s="9"/>
      <c r="M79" s="10"/>
    </row>
    <row r="80" spans="2:16"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sheetData>
  <mergeCells count="89">
    <mergeCell ref="B60:M60"/>
    <mergeCell ref="B61:M61"/>
    <mergeCell ref="B78:M78"/>
    <mergeCell ref="B76:M76"/>
    <mergeCell ref="B63:M63"/>
    <mergeCell ref="B64:M64"/>
    <mergeCell ref="B67:M67"/>
    <mergeCell ref="B66:M66"/>
    <mergeCell ref="B68:M68"/>
    <mergeCell ref="B62:M62"/>
    <mergeCell ref="B65:M65"/>
    <mergeCell ref="B29:E29"/>
    <mergeCell ref="F29:M29"/>
    <mergeCell ref="B77:M77"/>
    <mergeCell ref="B42:M42"/>
    <mergeCell ref="B49:M49"/>
    <mergeCell ref="B50:M50"/>
    <mergeCell ref="B51:M51"/>
    <mergeCell ref="B46:M46"/>
    <mergeCell ref="B69:M69"/>
    <mergeCell ref="B71:M71"/>
    <mergeCell ref="B72:M72"/>
    <mergeCell ref="B73:M73"/>
    <mergeCell ref="B74:M74"/>
    <mergeCell ref="B57:M57"/>
    <mergeCell ref="B30:E30"/>
    <mergeCell ref="F30:M30"/>
    <mergeCell ref="I22:M22"/>
    <mergeCell ref="I23:M23"/>
    <mergeCell ref="I24:M24"/>
    <mergeCell ref="B27:M27"/>
    <mergeCell ref="B28:E28"/>
    <mergeCell ref="F28:M28"/>
    <mergeCell ref="C22:F22"/>
    <mergeCell ref="C23:F23"/>
    <mergeCell ref="C24:F24"/>
    <mergeCell ref="C25:F25"/>
    <mergeCell ref="I25:M25"/>
    <mergeCell ref="H33:M33"/>
    <mergeCell ref="B54:M54"/>
    <mergeCell ref="B55:M55"/>
    <mergeCell ref="B48:M48"/>
    <mergeCell ref="B44:M44"/>
    <mergeCell ref="B53:M53"/>
    <mergeCell ref="B37:M37"/>
    <mergeCell ref="B38:M38"/>
    <mergeCell ref="B39:M39"/>
    <mergeCell ref="B45:M45"/>
    <mergeCell ref="B52:M52"/>
    <mergeCell ref="B47:M47"/>
    <mergeCell ref="B41:M41"/>
    <mergeCell ref="B40:E40"/>
    <mergeCell ref="F40:G40"/>
    <mergeCell ref="B2:C7"/>
    <mergeCell ref="L8:M8"/>
    <mergeCell ref="L9:M9"/>
    <mergeCell ref="B10:M10"/>
    <mergeCell ref="B15:C15"/>
    <mergeCell ref="D15:M15"/>
    <mergeCell ref="D2:K7"/>
    <mergeCell ref="L2:M7"/>
    <mergeCell ref="B14:C14"/>
    <mergeCell ref="D14:M14"/>
    <mergeCell ref="B11:M11"/>
    <mergeCell ref="B12:M12"/>
    <mergeCell ref="D18:M18"/>
    <mergeCell ref="B13:C13"/>
    <mergeCell ref="D13:M13"/>
    <mergeCell ref="B16:C16"/>
    <mergeCell ref="B17:C17"/>
    <mergeCell ref="B18:C18"/>
    <mergeCell ref="D16:M16"/>
    <mergeCell ref="D17:M17"/>
    <mergeCell ref="B58:M58"/>
    <mergeCell ref="B59:M59"/>
    <mergeCell ref="B21:F21"/>
    <mergeCell ref="B19:C19"/>
    <mergeCell ref="G19:H19"/>
    <mergeCell ref="B34:G34"/>
    <mergeCell ref="H34:M34"/>
    <mergeCell ref="B36:M36"/>
    <mergeCell ref="H21:M21"/>
    <mergeCell ref="B33:G33"/>
    <mergeCell ref="B31:F31"/>
    <mergeCell ref="G31:K31"/>
    <mergeCell ref="L31:M31"/>
    <mergeCell ref="B32:F32"/>
    <mergeCell ref="G32:K32"/>
    <mergeCell ref="L32:M32"/>
  </mergeCells>
  <hyperlinks>
    <hyperlink ref="B46:M46" location="'Informacion PSA'!A1" display="Soporte  Presupuesto e infomación en Sitema de Administración de Proyectos PSA" xr:uid="{4AEC27AB-8819-4611-A342-6FBE1D90CDBC}"/>
    <hyperlink ref="B48:M48" location="'Participacon ciudadana'!A1" display="Participacion ciudadana" xr:uid="{EA88595C-5324-40B0-BA08-CB950D828AA6}"/>
    <hyperlink ref="B54:M54" location="OM!A1" display="OM" xr:uid="{95500D47-4683-4F9F-A1A8-4CB8616E3B9A}"/>
    <hyperlink ref="B51:M51" location="'Seguim y control del proyecto'!A1" display="Seguiminto y Control" xr:uid="{7950BF29-BAFB-49CE-92EE-9B240B063C26}"/>
    <hyperlink ref="B42:M42" location="Alcance!A1" display="Soporte gestión del alcance del proyecto" xr:uid="{61337822-001E-4EE0-B12B-F5F722B8A2B6}"/>
  </hyperlink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2575B-6DFF-4850-AFE4-6C592EBC437A}">
  <dimension ref="C3:F4"/>
  <sheetViews>
    <sheetView workbookViewId="0">
      <selection activeCell="D6" sqref="D6"/>
    </sheetView>
  </sheetViews>
  <sheetFormatPr defaultColWidth="11.42578125" defaultRowHeight="13.9"/>
  <sheetData>
    <row r="3" spans="3:6" ht="21">
      <c r="C3" s="22" t="s">
        <v>108</v>
      </c>
      <c r="D3" s="22"/>
      <c r="E3" s="22"/>
      <c r="F3" s="22"/>
    </row>
    <row r="4" spans="3:6" ht="21">
      <c r="C4" s="22"/>
      <c r="D4" s="22"/>
      <c r="E4" s="22"/>
      <c r="F4" s="2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DCF2C-2343-4DEF-9148-027B03A411D8}">
  <dimension ref="A1:F51"/>
  <sheetViews>
    <sheetView topLeftCell="A40" zoomScaleNormal="100" workbookViewId="0">
      <selection activeCell="C37" sqref="C37"/>
    </sheetView>
  </sheetViews>
  <sheetFormatPr defaultColWidth="11.42578125" defaultRowHeight="14.45"/>
  <cols>
    <col min="1" max="1" width="14.85546875" customWidth="1"/>
    <col min="2" max="2" width="10.42578125" customWidth="1"/>
    <col min="3" max="3" width="163.85546875" style="77" customWidth="1"/>
    <col min="4" max="4" width="5.42578125" customWidth="1"/>
    <col min="5" max="5" width="7.85546875" customWidth="1"/>
    <col min="6" max="6" width="13.42578125" bestFit="1" customWidth="1"/>
  </cols>
  <sheetData>
    <row r="1" spans="1:5" ht="18.600000000000001" thickBot="1">
      <c r="C1" s="71" t="s">
        <v>109</v>
      </c>
    </row>
    <row r="2" spans="1:5" ht="206.45" customHeight="1" thickBot="1">
      <c r="C2" s="72" t="s">
        <v>110</v>
      </c>
      <c r="E2" s="62" t="s">
        <v>54</v>
      </c>
    </row>
    <row r="3" spans="1:5" ht="17.45" customHeight="1" thickBot="1">
      <c r="C3" s="72" t="s">
        <v>111</v>
      </c>
      <c r="E3" s="68"/>
    </row>
    <row r="4" spans="1:5" s="67" customFormat="1" ht="73.900000000000006" customHeight="1" thickBot="1">
      <c r="C4" s="73" t="s">
        <v>112</v>
      </c>
      <c r="E4" s="62" t="s">
        <v>54</v>
      </c>
    </row>
    <row r="5" spans="1:5" s="67" customFormat="1" ht="9.6" customHeight="1">
      <c r="C5" s="73"/>
    </row>
    <row r="6" spans="1:5" s="67" customFormat="1" ht="18.600000000000001" thickBot="1">
      <c r="C6" s="71" t="s">
        <v>113</v>
      </c>
    </row>
    <row r="7" spans="1:5" ht="34.9" customHeight="1" thickBot="1">
      <c r="C7" s="72" t="s">
        <v>114</v>
      </c>
      <c r="E7" s="62" t="s">
        <v>54</v>
      </c>
    </row>
    <row r="8" spans="1:5" ht="55.9" thickBot="1">
      <c r="C8" s="72" t="s">
        <v>115</v>
      </c>
      <c r="E8" s="62" t="s">
        <v>54</v>
      </c>
    </row>
    <row r="9" spans="1:5" ht="87" thickBot="1">
      <c r="C9" s="93" t="s">
        <v>116</v>
      </c>
      <c r="E9" s="62" t="s">
        <v>54</v>
      </c>
    </row>
    <row r="10" spans="1:5">
      <c r="C10" s="93"/>
    </row>
    <row r="11" spans="1:5" ht="15" customHeight="1" thickBot="1">
      <c r="C11" s="71" t="s">
        <v>117</v>
      </c>
    </row>
    <row r="12" spans="1:5" ht="15" customHeight="1" thickBot="1">
      <c r="C12" s="107" t="s">
        <v>118</v>
      </c>
      <c r="E12" s="62" t="s">
        <v>54</v>
      </c>
    </row>
    <row r="14" spans="1:5" ht="18.600000000000001" thickBot="1">
      <c r="C14" s="71" t="s">
        <v>119</v>
      </c>
    </row>
    <row r="15" spans="1:5" s="21" customFormat="1" ht="33" customHeight="1" thickBot="1">
      <c r="A15" s="69"/>
      <c r="B15" s="70"/>
      <c r="C15" s="95" t="s">
        <v>120</v>
      </c>
      <c r="E15" s="62" t="s">
        <v>54</v>
      </c>
    </row>
    <row r="17" spans="1:5" ht="18.600000000000001" thickBot="1">
      <c r="C17" s="71" t="s">
        <v>121</v>
      </c>
    </row>
    <row r="18" spans="1:5" s="21" customFormat="1" ht="21.6" thickBot="1">
      <c r="A18" s="69"/>
      <c r="B18" s="70"/>
      <c r="C18" s="96" t="s">
        <v>122</v>
      </c>
      <c r="E18" s="62" t="s">
        <v>54</v>
      </c>
    </row>
    <row r="19" spans="1:5">
      <c r="C19" s="74"/>
    </row>
    <row r="20" spans="1:5" ht="15" customHeight="1" thickBot="1">
      <c r="C20" s="71" t="s">
        <v>123</v>
      </c>
    </row>
    <row r="21" spans="1:5" s="21" customFormat="1" ht="21.6" hidden="1" thickBot="1">
      <c r="A21" s="69"/>
      <c r="B21" s="70"/>
      <c r="C21" s="96"/>
      <c r="E21" s="62"/>
    </row>
    <row r="22" spans="1:5" s="21" customFormat="1" ht="16.149999999999999" customHeight="1" thickBot="1">
      <c r="A22" s="69"/>
      <c r="B22" s="70"/>
      <c r="C22" s="96" t="s">
        <v>124</v>
      </c>
      <c r="E22" s="62" t="s">
        <v>54</v>
      </c>
    </row>
    <row r="23" spans="1:5" s="21" customFormat="1" ht="21">
      <c r="C23" s="75"/>
      <c r="E23" s="68"/>
    </row>
    <row r="24" spans="1:5" s="21" customFormat="1" ht="21.6" thickBot="1">
      <c r="A24" s="66" t="s">
        <v>125</v>
      </c>
      <c r="B24" s="66" t="s">
        <v>14</v>
      </c>
      <c r="C24" s="76" t="s">
        <v>126</v>
      </c>
      <c r="E24" s="68"/>
    </row>
    <row r="25" spans="1:5" s="21" customFormat="1" ht="75.599999999999994" customHeight="1" thickBot="1">
      <c r="A25" s="88" t="s">
        <v>127</v>
      </c>
      <c r="B25" s="89">
        <v>41304</v>
      </c>
      <c r="C25" s="90" t="s">
        <v>128</v>
      </c>
      <c r="E25" s="62" t="s">
        <v>54</v>
      </c>
    </row>
    <row r="26" spans="1:5" s="21" customFormat="1" ht="15" thickBot="1">
      <c r="A26" s="69" t="s">
        <v>129</v>
      </c>
      <c r="B26" s="70">
        <v>41334</v>
      </c>
      <c r="C26" s="92" t="s">
        <v>130</v>
      </c>
    </row>
    <row r="27" spans="1:5" s="21" customFormat="1" ht="63.6" customHeight="1" thickBot="1">
      <c r="A27" s="69" t="s">
        <v>131</v>
      </c>
      <c r="B27" s="70">
        <v>41848</v>
      </c>
      <c r="C27" s="94" t="s">
        <v>132</v>
      </c>
    </row>
    <row r="28" spans="1:5" s="21" customFormat="1" ht="49.9" customHeight="1" thickBot="1">
      <c r="A28" s="69" t="s">
        <v>133</v>
      </c>
      <c r="B28" s="70">
        <v>42143</v>
      </c>
      <c r="C28" s="94" t="s">
        <v>134</v>
      </c>
    </row>
    <row r="29" spans="1:5" s="21" customFormat="1" ht="62.45" customHeight="1" thickBot="1">
      <c r="A29" s="69" t="s">
        <v>135</v>
      </c>
      <c r="B29" s="70">
        <v>42326</v>
      </c>
      <c r="C29" s="94" t="s">
        <v>136</v>
      </c>
    </row>
    <row r="30" spans="1:5" s="21" customFormat="1" ht="18" customHeight="1" thickBot="1">
      <c r="A30" s="69" t="s">
        <v>137</v>
      </c>
      <c r="B30" s="70">
        <v>43096</v>
      </c>
      <c r="C30" s="94" t="s">
        <v>138</v>
      </c>
    </row>
    <row r="31" spans="1:5" s="21" customFormat="1" ht="99.6" customHeight="1" thickBot="1">
      <c r="A31" s="69" t="s">
        <v>139</v>
      </c>
      <c r="B31" s="70">
        <v>43125</v>
      </c>
      <c r="C31" s="94" t="s">
        <v>140</v>
      </c>
    </row>
    <row r="32" spans="1:5" s="21" customFormat="1" ht="20.45" customHeight="1" thickBot="1">
      <c r="A32" s="69" t="s">
        <v>141</v>
      </c>
      <c r="B32" s="70">
        <v>43455</v>
      </c>
      <c r="C32" s="94" t="s">
        <v>142</v>
      </c>
    </row>
    <row r="33" spans="1:6" s="21" customFormat="1" ht="64.900000000000006" customHeight="1" thickBot="1">
      <c r="A33" s="69" t="s">
        <v>143</v>
      </c>
      <c r="B33" s="70">
        <v>43525</v>
      </c>
      <c r="C33" s="94" t="s">
        <v>144</v>
      </c>
      <c r="D33" s="87"/>
    </row>
    <row r="34" spans="1:6" s="21" customFormat="1" ht="35.450000000000003" customHeight="1">
      <c r="C34" s="74" t="s">
        <v>145</v>
      </c>
    </row>
    <row r="35" spans="1:6" s="21" customFormat="1" ht="33.6" customHeight="1">
      <c r="C35" s="74" t="s">
        <v>146</v>
      </c>
    </row>
    <row r="36" spans="1:6" s="21" customFormat="1" ht="48" customHeight="1">
      <c r="C36" s="74" t="s">
        <v>147</v>
      </c>
    </row>
    <row r="37" spans="1:6" ht="21" customHeight="1" thickBot="1"/>
    <row r="38" spans="1:6" s="21" customFormat="1" ht="53.45" customHeight="1" thickBot="1">
      <c r="A38" s="88"/>
      <c r="B38" s="89"/>
      <c r="C38" s="102" t="s">
        <v>148</v>
      </c>
      <c r="D38"/>
      <c r="E38" s="62" t="s">
        <v>54</v>
      </c>
    </row>
    <row r="39" spans="1:6" s="21" customFormat="1" ht="29.45" thickBot="1">
      <c r="A39" s="69" t="s">
        <v>129</v>
      </c>
      <c r="B39" s="70">
        <v>42541</v>
      </c>
      <c r="C39" s="95" t="s">
        <v>149</v>
      </c>
      <c r="D39"/>
    </row>
    <row r="40" spans="1:6" s="21" customFormat="1" ht="74.45" customHeight="1" thickBot="1">
      <c r="A40" s="69" t="s">
        <v>137</v>
      </c>
      <c r="B40" s="70">
        <v>42713</v>
      </c>
      <c r="C40" s="95" t="s">
        <v>150</v>
      </c>
      <c r="D40"/>
    </row>
    <row r="41" spans="1:6" s="21" customFormat="1" ht="29.45" thickBot="1">
      <c r="A41" s="69" t="s">
        <v>151</v>
      </c>
      <c r="B41" s="70">
        <v>43014</v>
      </c>
      <c r="C41" s="95" t="s">
        <v>152</v>
      </c>
      <c r="D41"/>
    </row>
    <row r="42" spans="1:6" s="21" customFormat="1" ht="29.45" thickBot="1">
      <c r="A42" s="69" t="s">
        <v>153</v>
      </c>
      <c r="B42" s="70">
        <v>43068</v>
      </c>
      <c r="C42" s="95" t="s">
        <v>154</v>
      </c>
      <c r="D42"/>
    </row>
    <row r="43" spans="1:6" s="21" customFormat="1" ht="15" thickBot="1">
      <c r="A43" s="69" t="s">
        <v>141</v>
      </c>
      <c r="B43" s="70">
        <v>43091</v>
      </c>
      <c r="C43" s="99" t="s">
        <v>155</v>
      </c>
      <c r="D43"/>
      <c r="F43" s="101">
        <f>1285877747/44</f>
        <v>29224494.25</v>
      </c>
    </row>
    <row r="44" spans="1:6" s="21" customFormat="1" ht="15" thickBot="1">
      <c r="A44" s="69" t="s">
        <v>156</v>
      </c>
      <c r="B44" s="70">
        <v>43154</v>
      </c>
      <c r="C44" s="100" t="s">
        <v>157</v>
      </c>
      <c r="D44"/>
      <c r="F44" s="101">
        <f>1285877747/44*32</f>
        <v>935183816</v>
      </c>
    </row>
    <row r="45" spans="1:6" s="21" customFormat="1" ht="15" thickBot="1">
      <c r="A45" s="69" t="s">
        <v>158</v>
      </c>
      <c r="B45" s="70">
        <v>43313</v>
      </c>
      <c r="C45" s="99" t="s">
        <v>159</v>
      </c>
      <c r="D45"/>
      <c r="F45" s="101">
        <f>1285877747/44*31</f>
        <v>905959321.75</v>
      </c>
    </row>
    <row r="46" spans="1:6" s="21" customFormat="1" ht="66.599999999999994" customHeight="1" thickBot="1">
      <c r="A46" s="69" t="s">
        <v>160</v>
      </c>
      <c r="B46" s="70">
        <v>43434</v>
      </c>
      <c r="C46" s="96" t="s">
        <v>161</v>
      </c>
      <c r="D46"/>
    </row>
    <row r="47" spans="1:6" s="21" customFormat="1" ht="29.45" thickBot="1">
      <c r="A47" s="69" t="s">
        <v>162</v>
      </c>
      <c r="B47" s="70">
        <v>43624</v>
      </c>
      <c r="C47" s="95" t="s">
        <v>163</v>
      </c>
      <c r="D47"/>
    </row>
    <row r="48" spans="1:6" ht="15" thickBot="1"/>
    <row r="49" spans="1:5" s="21" customFormat="1" ht="27" customHeight="1" thickBot="1">
      <c r="A49" s="88"/>
      <c r="B49" s="89"/>
      <c r="C49" s="102" t="s">
        <v>164</v>
      </c>
      <c r="D49"/>
      <c r="E49" s="62" t="s">
        <v>54</v>
      </c>
    </row>
    <row r="50" spans="1:5" s="21" customFormat="1" ht="15" thickBot="1">
      <c r="A50" s="69" t="s">
        <v>129</v>
      </c>
      <c r="B50" s="70">
        <v>42541</v>
      </c>
      <c r="C50" s="99" t="s">
        <v>165</v>
      </c>
    </row>
    <row r="51" spans="1:5" s="21" customFormat="1" ht="42" hidden="1" customHeight="1">
      <c r="C51" s="74" t="s">
        <v>166</v>
      </c>
    </row>
  </sheetData>
  <phoneticPr fontId="4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AE42B-CB6E-47A6-A9D7-E3B55C08922F}">
  <dimension ref="A1:F87"/>
  <sheetViews>
    <sheetView topLeftCell="A64" zoomScale="70" zoomScaleNormal="70" workbookViewId="0">
      <selection activeCell="A75" sqref="A75"/>
    </sheetView>
  </sheetViews>
  <sheetFormatPr defaultColWidth="11.42578125" defaultRowHeight="31.15"/>
  <cols>
    <col min="1" max="1" width="247.140625" style="64" customWidth="1"/>
    <col min="2" max="2" width="3.7109375" hidden="1" customWidth="1"/>
    <col min="3" max="3" width="5.85546875" customWidth="1"/>
    <col min="4" max="4" width="10" customWidth="1"/>
  </cols>
  <sheetData>
    <row r="1" spans="1:4" s="60" customFormat="1">
      <c r="A1" s="63" t="s">
        <v>167</v>
      </c>
    </row>
    <row r="3" spans="1:4" ht="31.9" thickBot="1"/>
    <row r="4" spans="1:4" ht="31.9" thickBot="1">
      <c r="D4" s="61" t="s">
        <v>54</v>
      </c>
    </row>
    <row r="19" spans="1:4" hidden="1"/>
    <row r="20" spans="1:4" hidden="1"/>
    <row r="21" spans="1:4" hidden="1"/>
    <row r="22" spans="1:4" hidden="1"/>
    <row r="23" spans="1:4" hidden="1"/>
    <row r="24" spans="1:4" hidden="1"/>
    <row r="25" spans="1:4" ht="31.9" thickBot="1"/>
    <row r="26" spans="1:4" ht="62.45" customHeight="1" thickBot="1">
      <c r="A26" s="91"/>
      <c r="D26" s="61" t="s">
        <v>54</v>
      </c>
    </row>
    <row r="27" spans="1:4" hidden="1"/>
    <row r="28" spans="1:4" hidden="1"/>
    <row r="29" spans="1:4" hidden="1"/>
    <row r="30" spans="1:4" hidden="1"/>
    <row r="32" spans="1:4" s="57" customFormat="1">
      <c r="A32" s="63" t="s">
        <v>168</v>
      </c>
    </row>
    <row r="41" spans="4:4" ht="31.9" thickBot="1"/>
    <row r="42" spans="4:4" ht="31.9" thickBot="1">
      <c r="D42" s="61" t="s">
        <v>54</v>
      </c>
    </row>
    <row r="54" spans="1:1">
      <c r="A54" s="63" t="s">
        <v>169</v>
      </c>
    </row>
    <row r="56" spans="1:1">
      <c r="A56" s="63"/>
    </row>
    <row r="70" spans="1:6" ht="31.9" thickBot="1"/>
    <row r="71" spans="1:6" ht="31.9" thickBot="1">
      <c r="D71" s="61" t="s">
        <v>54</v>
      </c>
    </row>
    <row r="74" spans="1:6" ht="24.6" customHeight="1" thickBot="1"/>
    <row r="75" spans="1:6" ht="63" thickBot="1">
      <c r="A75" s="97" t="s">
        <v>170</v>
      </c>
      <c r="D75" s="104" t="s">
        <v>63</v>
      </c>
      <c r="F75">
        <f>6/31</f>
        <v>0.19354838709677419</v>
      </c>
    </row>
    <row r="86" spans="4:4" ht="31.9" thickBot="1"/>
    <row r="87" spans="4:4" ht="31.9" thickBot="1">
      <c r="D87" s="61" t="s">
        <v>54</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2409-BC3B-4F84-9626-C89151D419E1}">
  <dimension ref="B1:D47"/>
  <sheetViews>
    <sheetView zoomScale="115" zoomScaleNormal="115" workbookViewId="0">
      <selection activeCell="C15" sqref="C15"/>
    </sheetView>
  </sheetViews>
  <sheetFormatPr defaultColWidth="11.42578125" defaultRowHeight="13.9"/>
  <cols>
    <col min="1" max="1" width="4.42578125" customWidth="1"/>
    <col min="2" max="2" width="136" customWidth="1"/>
    <col min="3" max="3" width="4.140625" style="46" customWidth="1"/>
    <col min="4" max="4" width="5.7109375" customWidth="1"/>
  </cols>
  <sheetData>
    <row r="1" spans="2:4" ht="18.600000000000001" thickBot="1">
      <c r="B1" s="65" t="s">
        <v>171</v>
      </c>
      <c r="C1"/>
    </row>
    <row r="2" spans="2:4" ht="21.6" hidden="1" thickBot="1">
      <c r="B2" s="84"/>
      <c r="C2" s="80"/>
      <c r="D2" s="62"/>
    </row>
    <row r="3" spans="2:4" ht="28.15" thickBot="1">
      <c r="B3" s="103" t="s">
        <v>172</v>
      </c>
      <c r="C3" s="80"/>
      <c r="D3" s="104" t="s">
        <v>63</v>
      </c>
    </row>
    <row r="4" spans="2:4" ht="28.15" thickBot="1">
      <c r="B4" s="84" t="s">
        <v>173</v>
      </c>
      <c r="C4" s="80"/>
      <c r="D4" s="61" t="s">
        <v>54</v>
      </c>
    </row>
    <row r="12" spans="2:4" ht="7.9" customHeight="1"/>
    <row r="13" spans="2:4" ht="34.15" customHeight="1"/>
    <row r="14" spans="2:4" ht="6.6" customHeight="1"/>
    <row r="27" ht="47.45" customHeight="1"/>
    <row r="33" spans="4:4" ht="14.45" thickBot="1"/>
    <row r="34" spans="4:4" ht="14.45" thickBot="1">
      <c r="D34" s="58"/>
    </row>
    <row r="46" spans="4:4" ht="14.45" thickBot="1"/>
    <row r="47" spans="4:4" ht="14.45" thickBot="1">
      <c r="D47" s="58" t="s">
        <v>54</v>
      </c>
    </row>
  </sheetData>
  <phoneticPr fontId="4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2E758-4CEA-4EFF-91BE-1B51325E82E0}">
  <dimension ref="A1:D3"/>
  <sheetViews>
    <sheetView zoomScale="115" zoomScaleNormal="115" workbookViewId="0">
      <selection activeCell="B2" sqref="B2"/>
    </sheetView>
  </sheetViews>
  <sheetFormatPr defaultColWidth="11.42578125" defaultRowHeight="13.9"/>
  <cols>
    <col min="1" max="1" width="3.42578125" customWidth="1"/>
    <col min="2" max="2" width="110.140625" customWidth="1"/>
    <col min="3" max="3" width="3.7109375" customWidth="1"/>
  </cols>
  <sheetData>
    <row r="1" spans="1:4" ht="18.600000000000001" thickBot="1">
      <c r="A1" s="21"/>
      <c r="B1" s="57" t="s">
        <v>174</v>
      </c>
      <c r="C1" s="82"/>
    </row>
    <row r="2" spans="1:4" ht="28.15" thickBot="1">
      <c r="B2" s="103" t="s">
        <v>175</v>
      </c>
      <c r="C2" s="80"/>
      <c r="D2" s="104" t="s">
        <v>63</v>
      </c>
    </row>
    <row r="3" spans="1:4" ht="18">
      <c r="A3" s="21"/>
      <c r="B3" s="57"/>
      <c r="C3" s="8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0BCD-78E2-44D9-9852-A0730536AEBB}">
  <dimension ref="B1:D15"/>
  <sheetViews>
    <sheetView zoomScale="115" zoomScaleNormal="115" workbookViewId="0">
      <selection activeCell="B5" sqref="B5"/>
    </sheetView>
  </sheetViews>
  <sheetFormatPr defaultColWidth="11.42578125" defaultRowHeight="13.9"/>
  <cols>
    <col min="1" max="1" width="2.5703125" customWidth="1"/>
    <col min="2" max="2" width="136.140625" customWidth="1"/>
    <col min="3" max="3" width="3.28515625" customWidth="1"/>
    <col min="4" max="4" width="5.140625" customWidth="1"/>
    <col min="5" max="5" width="3.5703125" customWidth="1"/>
  </cols>
  <sheetData>
    <row r="1" spans="2:4" ht="18">
      <c r="B1" s="57" t="s">
        <v>176</v>
      </c>
    </row>
    <row r="2" spans="2:4" ht="18.600000000000001" thickBot="1">
      <c r="B2" s="65" t="s">
        <v>177</v>
      </c>
    </row>
    <row r="3" spans="2:4" ht="28.15" thickBot="1">
      <c r="B3" s="105" t="s">
        <v>178</v>
      </c>
      <c r="D3" s="59" t="s">
        <v>63</v>
      </c>
    </row>
    <row r="4" spans="2:4" ht="33.6" hidden="1" customHeight="1" thickBot="1">
      <c r="B4" s="106" t="s">
        <v>179</v>
      </c>
      <c r="D4" s="58"/>
    </row>
    <row r="5" spans="2:4" ht="42" thickBot="1">
      <c r="B5" s="81" t="s">
        <v>180</v>
      </c>
      <c r="D5" s="58" t="s">
        <v>54</v>
      </c>
    </row>
    <row r="6" spans="2:4" ht="15.6">
      <c r="B6" s="81"/>
      <c r="D6" s="83"/>
    </row>
    <row r="7" spans="2:4" ht="18.600000000000001" thickBot="1">
      <c r="B7" s="65" t="s">
        <v>181</v>
      </c>
    </row>
    <row r="8" spans="2:4" ht="89.45" customHeight="1" thickBot="1">
      <c r="B8" s="110" t="s">
        <v>182</v>
      </c>
      <c r="D8" s="59" t="s">
        <v>63</v>
      </c>
    </row>
    <row r="9" spans="2:4">
      <c r="B9" s="81"/>
    </row>
    <row r="10" spans="2:4">
      <c r="B10" s="81" t="s">
        <v>183</v>
      </c>
    </row>
    <row r="11" spans="2:4">
      <c r="B11" s="81"/>
    </row>
    <row r="12" spans="2:4">
      <c r="B12" s="81"/>
    </row>
    <row r="13" spans="2:4">
      <c r="B13" s="81"/>
    </row>
    <row r="14" spans="2:4">
      <c r="B14" s="81"/>
    </row>
    <row r="15" spans="2:4">
      <c r="B15" s="81"/>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DE93A-8E98-4553-B230-328385DA3998}">
  <dimension ref="B1:E4"/>
  <sheetViews>
    <sheetView zoomScale="130" zoomScaleNormal="130" workbookViewId="0">
      <selection activeCell="B4" sqref="B4"/>
    </sheetView>
  </sheetViews>
  <sheetFormatPr defaultColWidth="11.42578125" defaultRowHeight="13.9"/>
  <cols>
    <col min="1" max="1" width="3.28515625" customWidth="1"/>
    <col min="2" max="2" width="120.7109375" customWidth="1"/>
    <col min="3" max="3" width="3" customWidth="1"/>
    <col min="4" max="4" width="5.28515625" customWidth="1"/>
    <col min="5" max="5" width="27.7109375" customWidth="1"/>
  </cols>
  <sheetData>
    <row r="1" spans="2:5" ht="18.600000000000001" thickBot="1">
      <c r="B1" s="57" t="s">
        <v>184</v>
      </c>
    </row>
    <row r="2" spans="2:5" ht="14.45" hidden="1" thickBot="1">
      <c r="B2" s="84"/>
      <c r="D2" s="58"/>
      <c r="E2" s="80"/>
    </row>
    <row r="3" spans="2:5" ht="16.149999999999999" thickBot="1">
      <c r="B3" s="108" t="s">
        <v>185</v>
      </c>
      <c r="D3" s="59" t="s">
        <v>63</v>
      </c>
      <c r="E3" s="80"/>
    </row>
    <row r="4" spans="2:5" ht="16.149999999999999" thickBot="1">
      <c r="B4" s="108" t="s">
        <v>186</v>
      </c>
      <c r="D4" s="59" t="s">
        <v>63</v>
      </c>
      <c r="E4" s="8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4D5C-3CB8-42C2-88EC-E1C37F549074}">
  <sheetPr>
    <tabColor rgb="FFFF0000"/>
  </sheetPr>
  <dimension ref="A2:AA49"/>
  <sheetViews>
    <sheetView zoomScale="115" zoomScaleNormal="115" workbookViewId="0">
      <selection activeCell="A50" sqref="A50"/>
    </sheetView>
  </sheetViews>
  <sheetFormatPr defaultColWidth="8.85546875" defaultRowHeight="13.9"/>
  <cols>
    <col min="1" max="1" width="24.7109375" customWidth="1"/>
    <col min="2" max="4" width="16.42578125" customWidth="1"/>
    <col min="5" max="5" width="25" customWidth="1"/>
    <col min="6" max="6" width="22" customWidth="1"/>
    <col min="7" max="7" width="18.28515625" customWidth="1"/>
    <col min="8" max="8" width="19" customWidth="1"/>
  </cols>
  <sheetData>
    <row r="2" spans="1:7" ht="10.15" customHeight="1"/>
    <row r="3" spans="1:7" ht="16.899999999999999" customHeight="1">
      <c r="A3" s="145" t="s">
        <v>187</v>
      </c>
      <c r="B3" s="145"/>
      <c r="C3" s="145"/>
      <c r="D3" s="145"/>
      <c r="E3" s="145"/>
      <c r="F3" s="145"/>
      <c r="G3" s="145"/>
    </row>
    <row r="5" spans="1:7" s="37" customFormat="1" ht="27" hidden="1" customHeight="1" thickBot="1">
      <c r="A5" s="38" t="s">
        <v>188</v>
      </c>
      <c r="B5" s="126" t="s">
        <v>189</v>
      </c>
      <c r="C5" s="127"/>
      <c r="D5" s="127"/>
      <c r="E5" s="127"/>
      <c r="F5" s="127"/>
      <c r="G5" s="128"/>
    </row>
    <row r="6" spans="1:7" ht="31.15" hidden="1" customHeight="1">
      <c r="A6" s="39" t="s">
        <v>190</v>
      </c>
      <c r="B6" s="146" t="str">
        <f>+'Pruebas Analíticas'!D16</f>
        <v>187-0619-VIVIENDA MAICAO-LA FRONTERA 6-011-V2</v>
      </c>
      <c r="C6" s="147"/>
      <c r="D6" s="147"/>
      <c r="E6" s="147"/>
      <c r="F6" s="44" t="s">
        <v>191</v>
      </c>
      <c r="G6" s="24" t="s">
        <v>36</v>
      </c>
    </row>
    <row r="7" spans="1:7" ht="76.150000000000006" hidden="1" customHeight="1">
      <c r="A7" s="40" t="s">
        <v>192</v>
      </c>
      <c r="B7" s="148" t="s">
        <v>193</v>
      </c>
      <c r="C7" s="149"/>
      <c r="D7" s="149"/>
      <c r="E7" s="149"/>
      <c r="F7" s="149"/>
      <c r="G7" s="150"/>
    </row>
    <row r="8" spans="1:7" ht="124.9" hidden="1" customHeight="1">
      <c r="A8" s="39" t="s">
        <v>194</v>
      </c>
      <c r="B8" s="131" t="str">
        <f>+'Pruebas Analíticas'!B72</f>
        <v>No se generan oportunidades de mejora para este componente.</v>
      </c>
      <c r="C8" s="132"/>
      <c r="D8" s="132"/>
      <c r="E8" s="132"/>
      <c r="F8" s="132"/>
      <c r="G8" s="133"/>
    </row>
    <row r="9" spans="1:7" ht="25.15" hidden="1" customHeight="1">
      <c r="A9" s="41" t="s">
        <v>195</v>
      </c>
      <c r="B9" s="151" t="s">
        <v>196</v>
      </c>
      <c r="C9" s="152"/>
      <c r="D9" s="152"/>
      <c r="E9" s="152"/>
      <c r="F9" s="152"/>
      <c r="G9" s="153"/>
    </row>
    <row r="10" spans="1:7" ht="97.9" hidden="1" customHeight="1">
      <c r="A10" s="42" t="s">
        <v>197</v>
      </c>
      <c r="B10" s="116" t="s">
        <v>198</v>
      </c>
      <c r="C10" s="117"/>
      <c r="D10" s="118"/>
      <c r="E10" s="44" t="s">
        <v>199</v>
      </c>
      <c r="F10" s="116" t="s">
        <v>200</v>
      </c>
      <c r="G10" s="119"/>
    </row>
    <row r="11" spans="1:7" ht="36" hidden="1" customHeight="1">
      <c r="A11" s="43" t="s">
        <v>201</v>
      </c>
      <c r="B11" s="116" t="s">
        <v>202</v>
      </c>
      <c r="C11" s="117"/>
      <c r="D11" s="117"/>
      <c r="E11" s="117"/>
      <c r="F11" s="117"/>
      <c r="G11" s="119"/>
    </row>
    <row r="12" spans="1:7" ht="51" hidden="1" customHeight="1">
      <c r="A12" s="39" t="s">
        <v>203</v>
      </c>
      <c r="B12" s="139" t="s">
        <v>204</v>
      </c>
      <c r="C12" s="140"/>
      <c r="D12" s="140"/>
      <c r="E12" s="140"/>
      <c r="F12" s="140"/>
      <c r="G12" s="141"/>
    </row>
    <row r="13" spans="1:7" ht="36" hidden="1" customHeight="1">
      <c r="A13" s="39" t="s">
        <v>205</v>
      </c>
      <c r="B13" s="111" t="s">
        <v>206</v>
      </c>
      <c r="C13" s="112"/>
      <c r="D13" s="123"/>
      <c r="E13" s="45" t="s">
        <v>207</v>
      </c>
      <c r="F13" s="142" t="s">
        <v>208</v>
      </c>
      <c r="G13" s="143"/>
    </row>
    <row r="14" spans="1:7" ht="31.9" hidden="1" customHeight="1" thickBot="1">
      <c r="A14" s="41" t="s">
        <v>209</v>
      </c>
      <c r="B14" s="111" t="s">
        <v>210</v>
      </c>
      <c r="C14" s="112"/>
      <c r="D14" s="113"/>
      <c r="E14" s="32" t="s">
        <v>211</v>
      </c>
      <c r="F14" s="114" t="s">
        <v>212</v>
      </c>
      <c r="G14" s="115"/>
    </row>
    <row r="15" spans="1:7" ht="14.45" hidden="1">
      <c r="A15" s="28"/>
      <c r="B15" s="29"/>
      <c r="C15" s="29"/>
      <c r="D15" s="29"/>
      <c r="E15" s="29"/>
      <c r="F15" s="29"/>
      <c r="G15" s="29"/>
    </row>
    <row r="16" spans="1:7" ht="14.45" hidden="1">
      <c r="A16" s="26"/>
      <c r="B16" s="26"/>
      <c r="C16" s="26"/>
      <c r="D16" s="47" t="s">
        <v>3</v>
      </c>
      <c r="E16" s="33" t="s">
        <v>213</v>
      </c>
      <c r="F16" s="36" t="s">
        <v>30</v>
      </c>
      <c r="G16" s="35">
        <v>45914</v>
      </c>
    </row>
    <row r="17" spans="1:27" ht="14.45" hidden="1">
      <c r="A17" s="26"/>
      <c r="B17" s="26"/>
      <c r="C17" s="26"/>
      <c r="D17" s="48" t="s">
        <v>4</v>
      </c>
      <c r="E17" s="34"/>
      <c r="F17" s="49" t="s">
        <v>30</v>
      </c>
      <c r="G17" s="34"/>
    </row>
    <row r="18" spans="1:27" ht="14.45" hidden="1">
      <c r="A18" s="28"/>
      <c r="B18" s="28"/>
      <c r="C18" s="28"/>
      <c r="D18" s="78"/>
      <c r="E18" s="79"/>
      <c r="F18" s="78"/>
      <c r="G18" s="79"/>
    </row>
    <row r="19" spans="1:27" ht="14.45" hidden="1">
      <c r="A19" s="28"/>
      <c r="B19" s="28"/>
      <c r="C19" s="28"/>
      <c r="D19" s="78"/>
      <c r="E19" s="79"/>
      <c r="F19" s="78"/>
      <c r="G19" s="79"/>
    </row>
    <row r="20" spans="1:27" ht="15" hidden="1" thickBot="1">
      <c r="A20" s="28"/>
      <c r="B20" s="28"/>
      <c r="C20" s="28"/>
      <c r="D20" s="28"/>
      <c r="E20" s="28"/>
      <c r="F20" s="28"/>
      <c r="G20" s="28"/>
      <c r="H20" s="28"/>
      <c r="I20" s="28"/>
    </row>
    <row r="21" spans="1:27" s="25" customFormat="1" ht="27" hidden="1" customHeight="1" thickBot="1">
      <c r="A21" s="38" t="s">
        <v>188</v>
      </c>
      <c r="B21" s="126" t="s">
        <v>214</v>
      </c>
      <c r="C21" s="127"/>
      <c r="D21" s="127"/>
      <c r="E21" s="127"/>
      <c r="F21" s="127"/>
      <c r="G21" s="128"/>
    </row>
    <row r="22" spans="1:27" s="25" customFormat="1" ht="28.9" hidden="1" customHeight="1">
      <c r="A22" s="39" t="s">
        <v>190</v>
      </c>
      <c r="B22" s="129" t="str">
        <f>+B6</f>
        <v>187-0619-VIVIENDA MAICAO-LA FRONTERA 6-011-V2</v>
      </c>
      <c r="C22" s="130"/>
      <c r="D22" s="130"/>
      <c r="E22" s="130"/>
      <c r="F22" s="44" t="s">
        <v>191</v>
      </c>
      <c r="G22" s="24" t="s">
        <v>36</v>
      </c>
    </row>
    <row r="23" spans="1:27" s="23" customFormat="1" ht="81" hidden="1" customHeight="1">
      <c r="A23" s="40" t="s">
        <v>192</v>
      </c>
      <c r="B23" s="131" t="str">
        <f>+B7</f>
        <v xml:space="preserve">En desarrollo del proyecto 1187-1222-DIRECTAS LA GUAJIRA-URIBIA-URBANIZACIÓN LAS GARDENIAS-V2, se adelanta proceso judicial/ Proceso administrativo sancionatorio por presunto incumplimiento del contrato de compraventa  FA-CD-I-S-152-2021 celebrado con CONSORCIO URIBIA VIVIENDA 2020para la provisión de 50 unidades de vivienda, ya que a la fecha de terminación del contrato 23/09/2024,se tenían terminadas 40 de las 50 casas previstas, 33 de ellas entregada, y osterior a la fecha de finalización del contrato, se dió finalización de las 10 viviendas que estaban pendientes.  El avance formalmente registrado es de 87.51% y a las 10 viviendas terminadas extemporáneamente, la entidad realizó visita el 31/01/2025 derivándose solicitud al contratista para realizar corrección de observaciones derivadas, con respecto a la cual no se halla evidencia de corrección.
</v>
      </c>
      <c r="C23" s="132"/>
      <c r="D23" s="132"/>
      <c r="E23" s="132"/>
      <c r="F23" s="132"/>
      <c r="G23" s="133"/>
      <c r="I23" s="26" t="s">
        <v>215</v>
      </c>
      <c r="J23" s="27"/>
      <c r="K23" s="28"/>
      <c r="L23" s="28"/>
      <c r="M23" s="28"/>
      <c r="N23" s="28"/>
      <c r="O23" s="28"/>
      <c r="P23" s="28"/>
      <c r="Q23" s="28"/>
      <c r="R23" s="28"/>
      <c r="S23" s="28"/>
      <c r="T23" s="28"/>
      <c r="U23" s="28"/>
      <c r="V23" s="28"/>
      <c r="W23" s="28"/>
      <c r="X23" s="28"/>
      <c r="Y23" s="28"/>
      <c r="Z23" s="28"/>
      <c r="AA23" s="28" t="s">
        <v>216</v>
      </c>
    </row>
    <row r="24" spans="1:27" s="23" customFormat="1" ht="66.599999999999994" hidden="1" customHeight="1">
      <c r="A24" s="39" t="s">
        <v>194</v>
      </c>
      <c r="B24" s="134">
        <f>+'Pruebas Analíticas'!B73</f>
        <v>0</v>
      </c>
      <c r="C24" s="134"/>
      <c r="D24" s="134"/>
      <c r="E24" s="134"/>
      <c r="F24" s="134"/>
      <c r="G24" s="135"/>
      <c r="I24" s="26" t="s">
        <v>215</v>
      </c>
      <c r="J24" s="28"/>
      <c r="K24" s="28"/>
      <c r="L24" s="28"/>
      <c r="M24" s="28"/>
      <c r="N24" s="28"/>
      <c r="O24" s="28"/>
      <c r="P24" s="28"/>
      <c r="Q24" s="28"/>
      <c r="R24" s="28"/>
      <c r="S24" s="28"/>
      <c r="T24" s="28"/>
      <c r="U24" s="28"/>
      <c r="V24" s="28"/>
      <c r="W24" s="28"/>
      <c r="X24" s="28"/>
      <c r="Y24" s="28"/>
      <c r="Z24" s="28"/>
      <c r="AA24" s="28" t="s">
        <v>217</v>
      </c>
    </row>
    <row r="25" spans="1:27" s="25" customFormat="1" ht="29.45" hidden="1" customHeight="1">
      <c r="A25" s="41" t="s">
        <v>195</v>
      </c>
      <c r="B25" s="136" t="s">
        <v>218</v>
      </c>
      <c r="C25" s="137"/>
      <c r="D25" s="137"/>
      <c r="E25" s="137"/>
      <c r="F25" s="137"/>
      <c r="G25" s="138"/>
      <c r="I25" s="30" t="s">
        <v>215</v>
      </c>
      <c r="J25" s="31"/>
      <c r="K25" s="31"/>
      <c r="L25" s="31"/>
      <c r="M25" s="31"/>
      <c r="N25" s="31"/>
      <c r="O25" s="31"/>
      <c r="P25" s="31"/>
      <c r="Q25" s="31"/>
      <c r="R25" s="31"/>
      <c r="S25" s="31"/>
      <c r="T25" s="31"/>
      <c r="U25" s="31"/>
      <c r="V25" s="31"/>
      <c r="W25" s="31"/>
      <c r="X25" s="31"/>
      <c r="Y25" s="31"/>
      <c r="Z25" s="31"/>
      <c r="AA25" s="31" t="s">
        <v>219</v>
      </c>
    </row>
    <row r="26" spans="1:27" s="23" customFormat="1" ht="171.6" hidden="1" customHeight="1">
      <c r="A26" s="42" t="s">
        <v>197</v>
      </c>
      <c r="B26" s="116" t="s">
        <v>220</v>
      </c>
      <c r="C26" s="117"/>
      <c r="D26" s="118"/>
      <c r="E26" s="44" t="s">
        <v>199</v>
      </c>
      <c r="F26" s="136" t="s">
        <v>221</v>
      </c>
      <c r="G26" s="144"/>
      <c r="I26" s="26" t="s">
        <v>215</v>
      </c>
      <c r="J26" s="28"/>
      <c r="K26" s="28"/>
      <c r="L26" s="28"/>
      <c r="M26" s="28"/>
      <c r="N26" s="28"/>
      <c r="O26" s="28"/>
      <c r="P26" s="28"/>
      <c r="Q26" s="28"/>
      <c r="R26" s="28"/>
      <c r="S26" s="28"/>
      <c r="T26" s="28"/>
      <c r="U26" s="28"/>
      <c r="V26" s="28"/>
      <c r="W26" s="28"/>
      <c r="X26" s="28"/>
      <c r="Y26" s="28"/>
      <c r="Z26" s="28"/>
      <c r="AA26" s="28"/>
    </row>
    <row r="27" spans="1:27" s="23" customFormat="1" ht="26.25" hidden="1" customHeight="1">
      <c r="A27" s="43" t="s">
        <v>201</v>
      </c>
      <c r="B27" s="116" t="s">
        <v>222</v>
      </c>
      <c r="C27" s="117"/>
      <c r="D27" s="117"/>
      <c r="E27" s="117"/>
      <c r="F27" s="117"/>
      <c r="G27" s="119"/>
      <c r="I27" s="26" t="s">
        <v>215</v>
      </c>
      <c r="J27" s="28"/>
      <c r="K27" s="28"/>
      <c r="L27" s="28"/>
      <c r="M27" s="28"/>
      <c r="N27" s="28"/>
      <c r="O27" s="28"/>
      <c r="P27" s="28"/>
      <c r="Q27" s="28"/>
      <c r="R27" s="28"/>
      <c r="S27" s="28"/>
      <c r="T27" s="28"/>
      <c r="U27" s="28"/>
      <c r="V27" s="28"/>
      <c r="W27" s="28"/>
      <c r="X27" s="28"/>
      <c r="Y27" s="28"/>
      <c r="Z27" s="28"/>
      <c r="AA27" s="28" t="s">
        <v>223</v>
      </c>
    </row>
    <row r="28" spans="1:27" s="23" customFormat="1" ht="58.15" hidden="1" customHeight="1">
      <c r="A28" s="39" t="s">
        <v>203</v>
      </c>
      <c r="B28" s="120" t="s">
        <v>204</v>
      </c>
      <c r="C28" s="121"/>
      <c r="D28" s="121"/>
      <c r="E28" s="121"/>
      <c r="F28" s="121"/>
      <c r="G28" s="122"/>
      <c r="I28" s="26" t="s">
        <v>215</v>
      </c>
      <c r="J28" s="28"/>
      <c r="K28" s="28"/>
      <c r="L28" s="28"/>
      <c r="M28" s="28"/>
      <c r="N28" s="28"/>
      <c r="O28" s="28"/>
      <c r="P28" s="28"/>
      <c r="Q28" s="28"/>
      <c r="R28" s="28"/>
      <c r="S28" s="28"/>
      <c r="T28" s="28"/>
      <c r="U28" s="28"/>
      <c r="V28" s="28"/>
      <c r="W28" s="28"/>
      <c r="X28" s="28"/>
      <c r="Y28" s="28"/>
      <c r="Z28" s="28"/>
      <c r="AA28" s="28"/>
    </row>
    <row r="29" spans="1:27" s="23" customFormat="1" ht="37.5" hidden="1" customHeight="1">
      <c r="A29" s="39" t="s">
        <v>205</v>
      </c>
      <c r="B29" s="111" t="s">
        <v>206</v>
      </c>
      <c r="C29" s="112"/>
      <c r="D29" s="123"/>
      <c r="E29" s="45" t="s">
        <v>207</v>
      </c>
      <c r="F29" s="124" t="s">
        <v>224</v>
      </c>
      <c r="G29" s="125"/>
      <c r="I29" s="26" t="s">
        <v>215</v>
      </c>
      <c r="J29" s="28"/>
      <c r="K29" s="28"/>
      <c r="L29" s="28"/>
      <c r="M29" s="28"/>
      <c r="N29" s="28"/>
      <c r="O29" s="28"/>
      <c r="P29" s="28"/>
      <c r="Q29" s="28"/>
      <c r="R29" s="28"/>
      <c r="S29" s="28"/>
      <c r="T29" s="28"/>
      <c r="U29" s="28"/>
      <c r="V29" s="28"/>
      <c r="W29" s="28"/>
      <c r="X29" s="28"/>
      <c r="Y29" s="28"/>
      <c r="Z29" s="28"/>
      <c r="AA29" s="28" t="s">
        <v>225</v>
      </c>
    </row>
    <row r="30" spans="1:27" s="23" customFormat="1" ht="75.599999999999994" hidden="1" customHeight="1" thickBot="1">
      <c r="A30" s="41" t="s">
        <v>209</v>
      </c>
      <c r="B30" s="111" t="s">
        <v>226</v>
      </c>
      <c r="C30" s="112"/>
      <c r="D30" s="113"/>
      <c r="E30" s="32" t="s">
        <v>211</v>
      </c>
      <c r="F30" s="114" t="s">
        <v>227</v>
      </c>
      <c r="G30" s="115"/>
      <c r="I30" s="26" t="s">
        <v>215</v>
      </c>
      <c r="J30" s="28"/>
      <c r="K30" s="28"/>
      <c r="L30" s="28"/>
      <c r="M30" s="28"/>
      <c r="N30" s="28"/>
      <c r="O30" s="28"/>
      <c r="P30" s="28"/>
      <c r="Q30" s="28"/>
      <c r="R30" s="28"/>
      <c r="S30" s="28"/>
      <c r="T30" s="28"/>
      <c r="U30" s="28"/>
      <c r="V30" s="28"/>
      <c r="W30" s="28"/>
      <c r="X30" s="28"/>
      <c r="Y30" s="28"/>
      <c r="Z30" s="28"/>
      <c r="AA30" s="28"/>
    </row>
    <row r="31" spans="1:27" s="23" customFormat="1" hidden="1">
      <c r="A31" s="28"/>
      <c r="B31" s="29" t="s">
        <v>215</v>
      </c>
      <c r="C31" s="29" t="s">
        <v>215</v>
      </c>
      <c r="D31" s="29" t="s">
        <v>215</v>
      </c>
      <c r="E31" s="29" t="s">
        <v>215</v>
      </c>
      <c r="F31" s="29" t="s">
        <v>215</v>
      </c>
      <c r="G31" s="29" t="s">
        <v>215</v>
      </c>
      <c r="I31" s="26" t="s">
        <v>215</v>
      </c>
      <c r="J31" s="28"/>
      <c r="K31" s="28"/>
      <c r="L31" s="28"/>
      <c r="M31" s="28"/>
      <c r="N31" s="28"/>
      <c r="O31" s="28"/>
      <c r="P31" s="28"/>
      <c r="Q31" s="28"/>
      <c r="R31" s="28"/>
      <c r="S31" s="28"/>
      <c r="T31" s="28"/>
      <c r="U31" s="28"/>
      <c r="V31" s="28"/>
      <c r="W31" s="28"/>
      <c r="X31" s="28"/>
      <c r="Y31" s="28"/>
      <c r="Z31" s="28"/>
      <c r="AA31" s="28"/>
    </row>
    <row r="32" spans="1:27" s="23" customFormat="1" hidden="1">
      <c r="A32" s="26" t="s">
        <v>215</v>
      </c>
      <c r="B32" s="26" t="s">
        <v>215</v>
      </c>
      <c r="C32" s="26" t="s">
        <v>215</v>
      </c>
      <c r="D32" s="47" t="s">
        <v>228</v>
      </c>
      <c r="E32" s="33" t="s">
        <v>213</v>
      </c>
      <c r="F32" s="36" t="s">
        <v>30</v>
      </c>
      <c r="G32" s="35">
        <v>45914</v>
      </c>
      <c r="I32" s="26" t="s">
        <v>215</v>
      </c>
      <c r="J32" s="28"/>
      <c r="K32" s="28"/>
      <c r="L32" s="28"/>
      <c r="M32" s="28"/>
      <c r="N32" s="28"/>
      <c r="O32" s="28"/>
      <c r="P32" s="28"/>
      <c r="Q32" s="28"/>
      <c r="R32" s="28"/>
      <c r="S32" s="28"/>
      <c r="T32" s="28"/>
      <c r="U32" s="28"/>
      <c r="V32" s="28"/>
      <c r="W32" s="28"/>
      <c r="X32" s="28"/>
      <c r="Y32" s="28"/>
      <c r="Z32" s="28"/>
      <c r="AA32" s="28"/>
    </row>
    <row r="33" spans="1:27" s="23" customFormat="1" hidden="1">
      <c r="A33" s="26" t="s">
        <v>215</v>
      </c>
      <c r="B33" s="26" t="s">
        <v>215</v>
      </c>
      <c r="C33" s="26" t="s">
        <v>215</v>
      </c>
      <c r="D33" s="48" t="s">
        <v>4</v>
      </c>
      <c r="E33" s="34" t="s">
        <v>215</v>
      </c>
      <c r="F33" s="49" t="s">
        <v>30</v>
      </c>
      <c r="G33" s="34" t="s">
        <v>215</v>
      </c>
      <c r="I33" s="26" t="s">
        <v>215</v>
      </c>
      <c r="J33" s="28"/>
      <c r="K33" s="28"/>
      <c r="L33" s="28"/>
      <c r="M33" s="28"/>
      <c r="N33" s="28"/>
      <c r="O33" s="28"/>
      <c r="P33" s="28"/>
      <c r="Q33" s="28"/>
      <c r="R33" s="28"/>
      <c r="S33" s="28"/>
      <c r="T33" s="28"/>
      <c r="U33" s="28"/>
      <c r="V33" s="28"/>
      <c r="W33" s="28"/>
      <c r="X33" s="28"/>
      <c r="Y33" s="28"/>
      <c r="Z33" s="28"/>
      <c r="AA33" s="28"/>
    </row>
    <row r="34" spans="1:27" s="23" customFormat="1" ht="13.15" hidden="1"/>
    <row r="35" spans="1:27" s="23" customFormat="1" hidden="1" thickBot="1"/>
    <row r="36" spans="1:27" s="25" customFormat="1" ht="27" hidden="1" customHeight="1" thickBot="1">
      <c r="A36" s="38" t="s">
        <v>188</v>
      </c>
      <c r="B36" s="126" t="s">
        <v>229</v>
      </c>
      <c r="C36" s="127"/>
      <c r="D36" s="127"/>
      <c r="E36" s="127"/>
      <c r="F36" s="127"/>
      <c r="G36" s="128"/>
    </row>
    <row r="37" spans="1:27" s="25" customFormat="1" ht="28.9" hidden="1" customHeight="1">
      <c r="A37" s="39" t="s">
        <v>190</v>
      </c>
      <c r="B37" s="129" t="str">
        <f>+B6</f>
        <v>187-0619-VIVIENDA MAICAO-LA FRONTERA 6-011-V2</v>
      </c>
      <c r="C37" s="130"/>
      <c r="D37" s="130"/>
      <c r="E37" s="130"/>
      <c r="F37" s="44" t="s">
        <v>191</v>
      </c>
      <c r="G37" s="24" t="s">
        <v>36</v>
      </c>
    </row>
    <row r="38" spans="1:27" s="23" customFormat="1" ht="81" hidden="1" customHeight="1">
      <c r="A38" s="40" t="s">
        <v>192</v>
      </c>
      <c r="B38" s="131" t="str">
        <f>+B7</f>
        <v xml:space="preserve">En desarrollo del proyecto 1187-1222-DIRECTAS LA GUAJIRA-URIBIA-URBANIZACIÓN LAS GARDENIAS-V2, se adelanta proceso judicial/ Proceso administrativo sancionatorio por presunto incumplimiento del contrato de compraventa  FA-CD-I-S-152-2021 celebrado con CONSORCIO URIBIA VIVIENDA 2020para la provisión de 50 unidades de vivienda, ya que a la fecha de terminación del contrato 23/09/2024,se tenían terminadas 40 de las 50 casas previstas, 33 de ellas entregada, y osterior a la fecha de finalización del contrato, se dió finalización de las 10 viviendas que estaban pendientes.  El avance formalmente registrado es de 87.51% y a las 10 viviendas terminadas extemporáneamente, la entidad realizó visita el 31/01/2025 derivándose solicitud al contratista para realizar corrección de observaciones derivadas, con respecto a la cual no se halla evidencia de corrección.
</v>
      </c>
      <c r="C38" s="132"/>
      <c r="D38" s="132"/>
      <c r="E38" s="132"/>
      <c r="F38" s="132"/>
      <c r="G38" s="133"/>
      <c r="I38" s="26" t="s">
        <v>215</v>
      </c>
      <c r="J38" s="27"/>
      <c r="K38" s="28"/>
      <c r="L38" s="28"/>
      <c r="M38" s="28"/>
      <c r="N38" s="28"/>
      <c r="O38" s="28"/>
      <c r="P38" s="28"/>
      <c r="Q38" s="28"/>
      <c r="R38" s="28"/>
      <c r="S38" s="28"/>
      <c r="T38" s="28"/>
      <c r="U38" s="28"/>
      <c r="V38" s="28"/>
      <c r="W38" s="28"/>
      <c r="X38" s="28"/>
      <c r="Y38" s="28"/>
      <c r="Z38" s="28"/>
      <c r="AA38" s="28" t="s">
        <v>216</v>
      </c>
    </row>
    <row r="39" spans="1:27" s="23" customFormat="1" ht="82.15" hidden="1" customHeight="1">
      <c r="A39" s="39" t="s">
        <v>194</v>
      </c>
      <c r="B39" s="134">
        <f>+'Pruebas Analíticas'!B74</f>
        <v>0</v>
      </c>
      <c r="C39" s="134"/>
      <c r="D39" s="134"/>
      <c r="E39" s="134"/>
      <c r="F39" s="134"/>
      <c r="G39" s="135"/>
      <c r="I39" s="26" t="s">
        <v>215</v>
      </c>
      <c r="J39" s="28"/>
      <c r="K39" s="28"/>
      <c r="L39" s="28"/>
      <c r="M39" s="28"/>
      <c r="N39" s="28"/>
      <c r="O39" s="28"/>
      <c r="P39" s="28"/>
      <c r="Q39" s="28"/>
      <c r="R39" s="28"/>
      <c r="S39" s="28"/>
      <c r="T39" s="28"/>
      <c r="U39" s="28"/>
      <c r="V39" s="28"/>
      <c r="W39" s="28"/>
      <c r="X39" s="28"/>
      <c r="Y39" s="28"/>
      <c r="Z39" s="28"/>
      <c r="AA39" s="28" t="s">
        <v>217</v>
      </c>
    </row>
    <row r="40" spans="1:27" s="25" customFormat="1" ht="29.45" hidden="1" customHeight="1">
      <c r="A40" s="41" t="s">
        <v>195</v>
      </c>
      <c r="B40" s="136" t="s">
        <v>218</v>
      </c>
      <c r="C40" s="137"/>
      <c r="D40" s="137"/>
      <c r="E40" s="137"/>
      <c r="F40" s="137"/>
      <c r="G40" s="138"/>
      <c r="I40" s="30" t="s">
        <v>215</v>
      </c>
      <c r="J40" s="31"/>
      <c r="K40" s="31"/>
      <c r="L40" s="31"/>
      <c r="M40" s="31"/>
      <c r="N40" s="31"/>
      <c r="O40" s="31"/>
      <c r="P40" s="31"/>
      <c r="Q40" s="31"/>
      <c r="R40" s="31"/>
      <c r="S40" s="31"/>
      <c r="T40" s="31"/>
      <c r="U40" s="31"/>
      <c r="V40" s="31"/>
      <c r="W40" s="31"/>
      <c r="X40" s="31"/>
      <c r="Y40" s="31"/>
      <c r="Z40" s="31"/>
      <c r="AA40" s="31" t="s">
        <v>219</v>
      </c>
    </row>
    <row r="41" spans="1:27" s="23" customFormat="1" ht="147" hidden="1" customHeight="1">
      <c r="A41" s="42" t="s">
        <v>197</v>
      </c>
      <c r="B41" s="116" t="s">
        <v>230</v>
      </c>
      <c r="C41" s="117"/>
      <c r="D41" s="118"/>
      <c r="E41" s="44" t="s">
        <v>199</v>
      </c>
      <c r="F41" s="116" t="s">
        <v>231</v>
      </c>
      <c r="G41" s="119"/>
      <c r="I41" s="26" t="s">
        <v>215</v>
      </c>
      <c r="J41" s="28"/>
      <c r="K41" s="28"/>
      <c r="L41" s="28"/>
      <c r="M41" s="28"/>
      <c r="N41" s="28"/>
      <c r="O41" s="28"/>
      <c r="P41" s="28"/>
      <c r="Q41" s="28"/>
      <c r="R41" s="28"/>
      <c r="S41" s="28"/>
      <c r="T41" s="28"/>
      <c r="U41" s="28"/>
      <c r="V41" s="28"/>
      <c r="W41" s="28"/>
      <c r="X41" s="28"/>
      <c r="Y41" s="28"/>
      <c r="Z41" s="28"/>
      <c r="AA41" s="28"/>
    </row>
    <row r="42" spans="1:27" s="23" customFormat="1" ht="26.25" hidden="1" customHeight="1">
      <c r="A42" s="43" t="s">
        <v>201</v>
      </c>
      <c r="B42" s="116" t="s">
        <v>232</v>
      </c>
      <c r="C42" s="117"/>
      <c r="D42" s="117"/>
      <c r="E42" s="117"/>
      <c r="F42" s="117"/>
      <c r="G42" s="119"/>
      <c r="I42" s="26" t="s">
        <v>215</v>
      </c>
      <c r="J42" s="28"/>
      <c r="K42" s="28"/>
      <c r="L42" s="28"/>
      <c r="M42" s="28"/>
      <c r="N42" s="28"/>
      <c r="O42" s="28"/>
      <c r="P42" s="28"/>
      <c r="Q42" s="28"/>
      <c r="R42" s="28"/>
      <c r="S42" s="28"/>
      <c r="T42" s="28"/>
      <c r="U42" s="28"/>
      <c r="V42" s="28"/>
      <c r="W42" s="28"/>
      <c r="X42" s="28"/>
      <c r="Y42" s="28"/>
      <c r="Z42" s="28"/>
      <c r="AA42" s="28" t="s">
        <v>223</v>
      </c>
    </row>
    <row r="43" spans="1:27" s="23" customFormat="1" ht="58.15" hidden="1" customHeight="1">
      <c r="A43" s="39" t="s">
        <v>203</v>
      </c>
      <c r="B43" s="120" t="s">
        <v>204</v>
      </c>
      <c r="C43" s="121"/>
      <c r="D43" s="121"/>
      <c r="E43" s="121"/>
      <c r="F43" s="121"/>
      <c r="G43" s="122"/>
      <c r="I43" s="26" t="s">
        <v>215</v>
      </c>
      <c r="J43" s="28"/>
      <c r="K43" s="28"/>
      <c r="L43" s="28"/>
      <c r="M43" s="28"/>
      <c r="N43" s="28"/>
      <c r="O43" s="28"/>
      <c r="P43" s="28"/>
      <c r="Q43" s="28"/>
      <c r="R43" s="28"/>
      <c r="S43" s="28"/>
      <c r="T43" s="28"/>
      <c r="U43" s="28"/>
      <c r="V43" s="28"/>
      <c r="W43" s="28"/>
      <c r="X43" s="28"/>
      <c r="Y43" s="28"/>
      <c r="Z43" s="28"/>
      <c r="AA43" s="28"/>
    </row>
    <row r="44" spans="1:27" s="23" customFormat="1" ht="37.5" hidden="1" customHeight="1">
      <c r="A44" s="39" t="s">
        <v>205</v>
      </c>
      <c r="B44" s="111" t="s">
        <v>206</v>
      </c>
      <c r="C44" s="112"/>
      <c r="D44" s="123"/>
      <c r="E44" s="45" t="s">
        <v>207</v>
      </c>
      <c r="F44" s="124" t="s">
        <v>224</v>
      </c>
      <c r="G44" s="125"/>
      <c r="I44" s="26" t="s">
        <v>215</v>
      </c>
      <c r="J44" s="28"/>
      <c r="K44" s="28"/>
      <c r="L44" s="28"/>
      <c r="M44" s="28"/>
      <c r="N44" s="28"/>
      <c r="O44" s="28"/>
      <c r="P44" s="28"/>
      <c r="Q44" s="28"/>
      <c r="R44" s="28"/>
      <c r="S44" s="28"/>
      <c r="T44" s="28"/>
      <c r="U44" s="28"/>
      <c r="V44" s="28"/>
      <c r="W44" s="28"/>
      <c r="X44" s="28"/>
      <c r="Y44" s="28"/>
      <c r="Z44" s="28"/>
      <c r="AA44" s="28" t="s">
        <v>225</v>
      </c>
    </row>
    <row r="45" spans="1:27" s="23" customFormat="1" ht="75.599999999999994" hidden="1" customHeight="1" thickBot="1">
      <c r="A45" s="41" t="s">
        <v>209</v>
      </c>
      <c r="B45" s="111" t="s">
        <v>233</v>
      </c>
      <c r="C45" s="112"/>
      <c r="D45" s="113"/>
      <c r="E45" s="32" t="s">
        <v>211</v>
      </c>
      <c r="F45" s="114" t="s">
        <v>234</v>
      </c>
      <c r="G45" s="115"/>
      <c r="I45" s="26" t="s">
        <v>215</v>
      </c>
      <c r="J45" s="28"/>
      <c r="K45" s="28"/>
      <c r="L45" s="28"/>
      <c r="M45" s="28"/>
      <c r="N45" s="28"/>
      <c r="O45" s="28"/>
      <c r="P45" s="28"/>
      <c r="Q45" s="28"/>
      <c r="R45" s="28"/>
      <c r="S45" s="28"/>
      <c r="T45" s="28"/>
      <c r="U45" s="28"/>
      <c r="V45" s="28"/>
      <c r="W45" s="28"/>
      <c r="X45" s="28"/>
      <c r="Y45" s="28"/>
      <c r="Z45" s="28"/>
      <c r="AA45" s="28"/>
    </row>
    <row r="46" spans="1:27" s="23" customFormat="1" hidden="1">
      <c r="A46" s="28"/>
      <c r="B46" s="29" t="s">
        <v>215</v>
      </c>
      <c r="C46" s="29" t="s">
        <v>215</v>
      </c>
      <c r="D46" s="29" t="s">
        <v>215</v>
      </c>
      <c r="E46" s="29" t="s">
        <v>215</v>
      </c>
      <c r="F46" s="29" t="s">
        <v>215</v>
      </c>
      <c r="G46" s="29" t="s">
        <v>215</v>
      </c>
      <c r="I46" s="26" t="s">
        <v>215</v>
      </c>
      <c r="J46" s="28"/>
      <c r="K46" s="28"/>
      <c r="L46" s="28"/>
      <c r="M46" s="28"/>
      <c r="N46" s="28"/>
      <c r="O46" s="28"/>
      <c r="P46" s="28"/>
      <c r="Q46" s="28"/>
      <c r="R46" s="28"/>
      <c r="S46" s="28"/>
      <c r="T46" s="28"/>
      <c r="U46" s="28"/>
      <c r="V46" s="28"/>
      <c r="W46" s="28"/>
      <c r="X46" s="28"/>
      <c r="Y46" s="28"/>
      <c r="Z46" s="28"/>
      <c r="AA46" s="28"/>
    </row>
    <row r="47" spans="1:27" s="23" customFormat="1" hidden="1">
      <c r="A47" s="26" t="s">
        <v>215</v>
      </c>
      <c r="B47" s="26" t="s">
        <v>215</v>
      </c>
      <c r="C47" s="26" t="s">
        <v>215</v>
      </c>
      <c r="D47" s="47" t="s">
        <v>228</v>
      </c>
      <c r="E47" s="33" t="s">
        <v>213</v>
      </c>
      <c r="F47" s="36" t="s">
        <v>30</v>
      </c>
      <c r="G47" s="35">
        <v>45914</v>
      </c>
      <c r="I47" s="26" t="s">
        <v>215</v>
      </c>
      <c r="J47" s="28"/>
      <c r="K47" s="28"/>
      <c r="L47" s="28"/>
      <c r="M47" s="28"/>
      <c r="N47" s="28"/>
      <c r="O47" s="28"/>
      <c r="P47" s="28"/>
      <c r="Q47" s="28"/>
      <c r="R47" s="28"/>
      <c r="S47" s="28"/>
      <c r="T47" s="28"/>
      <c r="U47" s="28"/>
      <c r="V47" s="28"/>
      <c r="W47" s="28"/>
      <c r="X47" s="28"/>
      <c r="Y47" s="28"/>
      <c r="Z47" s="28"/>
      <c r="AA47" s="28"/>
    </row>
    <row r="48" spans="1:27" s="23" customFormat="1" hidden="1">
      <c r="A48" s="26" t="s">
        <v>215</v>
      </c>
      <c r="B48" s="26" t="s">
        <v>215</v>
      </c>
      <c r="C48" s="26" t="s">
        <v>215</v>
      </c>
      <c r="D48" s="48" t="s">
        <v>4</v>
      </c>
      <c r="E48" s="34" t="s">
        <v>215</v>
      </c>
      <c r="F48" s="49" t="s">
        <v>30</v>
      </c>
      <c r="G48" s="34" t="s">
        <v>215</v>
      </c>
      <c r="I48" s="26" t="s">
        <v>215</v>
      </c>
      <c r="J48" s="28"/>
      <c r="K48" s="28"/>
      <c r="L48" s="28"/>
      <c r="M48" s="28"/>
      <c r="N48" s="28"/>
      <c r="O48" s="28"/>
      <c r="P48" s="28"/>
      <c r="Q48" s="28"/>
      <c r="R48" s="28"/>
      <c r="S48" s="28"/>
      <c r="T48" s="28"/>
      <c r="U48" s="28"/>
      <c r="V48" s="28"/>
      <c r="W48" s="28"/>
      <c r="X48" s="28"/>
      <c r="Y48" s="28"/>
      <c r="Z48" s="28"/>
      <c r="AA48" s="28"/>
    </row>
    <row r="49" spans="1:1" s="23" customFormat="1" ht="13.15">
      <c r="A49" s="23" t="s">
        <v>235</v>
      </c>
    </row>
  </sheetData>
  <mergeCells count="40">
    <mergeCell ref="B21:G21"/>
    <mergeCell ref="A3:G3"/>
    <mergeCell ref="B22:E22"/>
    <mergeCell ref="F30:G30"/>
    <mergeCell ref="B25:G25"/>
    <mergeCell ref="B6:E6"/>
    <mergeCell ref="B7:G7"/>
    <mergeCell ref="B8:G8"/>
    <mergeCell ref="B9:G9"/>
    <mergeCell ref="B28:G28"/>
    <mergeCell ref="B30:D30"/>
    <mergeCell ref="B10:D10"/>
    <mergeCell ref="F10:G10"/>
    <mergeCell ref="B24:G24"/>
    <mergeCell ref="B5:G5"/>
    <mergeCell ref="B29:D29"/>
    <mergeCell ref="F29:G29"/>
    <mergeCell ref="B23:G23"/>
    <mergeCell ref="B26:D26"/>
    <mergeCell ref="F26:G26"/>
    <mergeCell ref="B27:G27"/>
    <mergeCell ref="B11:G11"/>
    <mergeCell ref="B12:G12"/>
    <mergeCell ref="B13:D13"/>
    <mergeCell ref="F13:G13"/>
    <mergeCell ref="B14:D14"/>
    <mergeCell ref="F14:G14"/>
    <mergeCell ref="B36:G36"/>
    <mergeCell ref="B37:E37"/>
    <mergeCell ref="B38:G38"/>
    <mergeCell ref="B39:G39"/>
    <mergeCell ref="B40:G40"/>
    <mergeCell ref="B45:D45"/>
    <mergeCell ref="F45:G45"/>
    <mergeCell ref="B41:D41"/>
    <mergeCell ref="F41:G41"/>
    <mergeCell ref="B42:G42"/>
    <mergeCell ref="B43:G43"/>
    <mergeCell ref="B44:D44"/>
    <mergeCell ref="F44:G4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74AA98-F3FF-45C5-8B80-3782D58F8D1D}"/>
</file>

<file path=customXml/itemProps2.xml><?xml version="1.0" encoding="utf-8"?>
<ds:datastoreItem xmlns:ds="http://schemas.openxmlformats.org/officeDocument/2006/customXml" ds:itemID="{02037F6C-4C95-4328-8E9B-4321E9C83043}"/>
</file>

<file path=customXml/itemProps3.xml><?xml version="1.0" encoding="utf-8"?>
<ds:datastoreItem xmlns:ds="http://schemas.openxmlformats.org/officeDocument/2006/customXml" ds:itemID="{D702CCF4-CB74-4293-98DD-5F33C00C1F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Audi Civil Fadaptación</cp:lastModifiedBy>
  <cp:revision/>
  <dcterms:created xsi:type="dcterms:W3CDTF">2023-08-10T15:11:55Z</dcterms:created>
  <dcterms:modified xsi:type="dcterms:W3CDTF">2026-05-06T14:46:52Z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